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 activeTab="1"/>
  </bookViews>
  <sheets>
    <sheet name="Проектная часть" sheetId="1" r:id="rId1"/>
    <sheet name="Процессная часть" sheetId="2" r:id="rId2"/>
  </sheets>
  <definedNames>
    <definedName name="_xlnm.Print_Titles" localSheetId="1">'Процессная часть'!$5:$8</definedName>
    <definedName name="_xlnm.Print_Area" localSheetId="1">'Процессная часть'!$A$1:$M$240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33" i="2"/>
  <c r="G233"/>
  <c r="F233"/>
  <c r="E233"/>
  <c r="D233" s="1"/>
  <c r="H232"/>
  <c r="G232"/>
  <c r="D232" s="1"/>
  <c r="F232"/>
  <c r="E232"/>
  <c r="H231"/>
  <c r="G231"/>
  <c r="F231"/>
  <c r="E231"/>
  <c r="D231" s="1"/>
  <c r="D230"/>
  <c r="D229"/>
  <c r="D228"/>
  <c r="D227"/>
  <c r="D226"/>
  <c r="D225"/>
  <c r="D224"/>
  <c r="D223"/>
  <c r="D222"/>
  <c r="H218"/>
  <c r="G218"/>
  <c r="F218"/>
  <c r="E218"/>
  <c r="D218" s="1"/>
  <c r="H217"/>
  <c r="G217"/>
  <c r="D217" s="1"/>
  <c r="F217"/>
  <c r="E217"/>
  <c r="H216"/>
  <c r="G216"/>
  <c r="F216"/>
  <c r="E216"/>
  <c r="D216" s="1"/>
  <c r="D215"/>
  <c r="D214"/>
  <c r="D213"/>
  <c r="D212"/>
  <c r="D211"/>
  <c r="D210"/>
  <c r="D209"/>
  <c r="D208"/>
  <c r="G207"/>
  <c r="D207" s="1"/>
  <c r="H203"/>
  <c r="G203"/>
  <c r="F203"/>
  <c r="E203"/>
  <c r="D203"/>
  <c r="H202"/>
  <c r="G202"/>
  <c r="E202"/>
  <c r="D202" s="1"/>
  <c r="H201"/>
  <c r="E201"/>
  <c r="F200"/>
  <c r="D200"/>
  <c r="F199"/>
  <c r="F202" s="1"/>
  <c r="D199"/>
  <c r="G198"/>
  <c r="G201" s="1"/>
  <c r="F198"/>
  <c r="D198" s="1"/>
  <c r="H194"/>
  <c r="G194"/>
  <c r="F194"/>
  <c r="E194"/>
  <c r="D194"/>
  <c r="H193"/>
  <c r="G193"/>
  <c r="F193"/>
  <c r="D193" s="1"/>
  <c r="E193"/>
  <c r="H192"/>
  <c r="G192"/>
  <c r="F192"/>
  <c r="E192"/>
  <c r="D192"/>
  <c r="D191"/>
  <c r="D190"/>
  <c r="G189"/>
  <c r="D189"/>
  <c r="H185"/>
  <c r="F185"/>
  <c r="E185"/>
  <c r="H184"/>
  <c r="F184"/>
  <c r="E184"/>
  <c r="H183"/>
  <c r="G183"/>
  <c r="E183"/>
  <c r="D182"/>
  <c r="D181"/>
  <c r="D180"/>
  <c r="D179"/>
  <c r="D178"/>
  <c r="D177"/>
  <c r="D176"/>
  <c r="D175"/>
  <c r="D174"/>
  <c r="D173"/>
  <c r="D172"/>
  <c r="G171"/>
  <c r="D171"/>
  <c r="D170"/>
  <c r="D169"/>
  <c r="D168"/>
  <c r="D167"/>
  <c r="D166"/>
  <c r="F165"/>
  <c r="F183" s="1"/>
  <c r="D183" s="1"/>
  <c r="G164"/>
  <c r="D164" s="1"/>
  <c r="G163"/>
  <c r="D163"/>
  <c r="G162"/>
  <c r="D162" s="1"/>
  <c r="G161"/>
  <c r="D161" s="1"/>
  <c r="G160"/>
  <c r="G184" s="1"/>
  <c r="D184" s="1"/>
  <c r="G159"/>
  <c r="D159" s="1"/>
  <c r="D152"/>
  <c r="D151"/>
  <c r="G150"/>
  <c r="D150" s="1"/>
  <c r="D149"/>
  <c r="D148"/>
  <c r="G147"/>
  <c r="D147" s="1"/>
  <c r="D146"/>
  <c r="D145"/>
  <c r="D144"/>
  <c r="D143"/>
  <c r="D142"/>
  <c r="D141"/>
  <c r="H140"/>
  <c r="G140"/>
  <c r="F140"/>
  <c r="E140"/>
  <c r="D140"/>
  <c r="H139"/>
  <c r="G139"/>
  <c r="F139"/>
  <c r="E139"/>
  <c r="D139" s="1"/>
  <c r="H138"/>
  <c r="G138"/>
  <c r="F138"/>
  <c r="E138"/>
  <c r="D138" s="1"/>
  <c r="D137"/>
  <c r="D136"/>
  <c r="D135"/>
  <c r="D134"/>
  <c r="D133"/>
  <c r="D132"/>
  <c r="D131"/>
  <c r="D130"/>
  <c r="G129"/>
  <c r="D129" s="1"/>
  <c r="D128"/>
  <c r="D127"/>
  <c r="D126"/>
  <c r="F124"/>
  <c r="D124" s="1"/>
  <c r="F122"/>
  <c r="D122"/>
  <c r="F120"/>
  <c r="D120" s="1"/>
  <c r="D119"/>
  <c r="D118"/>
  <c r="F117"/>
  <c r="D117" s="1"/>
  <c r="D116"/>
  <c r="D115"/>
  <c r="G114"/>
  <c r="D114" s="1"/>
  <c r="D113"/>
  <c r="D112"/>
  <c r="F111"/>
  <c r="F108" s="1"/>
  <c r="H110"/>
  <c r="G110"/>
  <c r="F110"/>
  <c r="D110" s="1"/>
  <c r="E110"/>
  <c r="H109"/>
  <c r="G109"/>
  <c r="F109"/>
  <c r="E109"/>
  <c r="D109"/>
  <c r="H108"/>
  <c r="E108"/>
  <c r="G107"/>
  <c r="D107" s="1"/>
  <c r="G106"/>
  <c r="D106" s="1"/>
  <c r="G105"/>
  <c r="D105"/>
  <c r="G104"/>
  <c r="G101" s="1"/>
  <c r="D104"/>
  <c r="G103"/>
  <c r="D103" s="1"/>
  <c r="G102"/>
  <c r="D102" s="1"/>
  <c r="H101"/>
  <c r="F101"/>
  <c r="F83" s="1"/>
  <c r="E101"/>
  <c r="H100"/>
  <c r="G100"/>
  <c r="F100"/>
  <c r="D100" s="1"/>
  <c r="E100"/>
  <c r="H99"/>
  <c r="H81" s="1"/>
  <c r="G99"/>
  <c r="D99" s="1"/>
  <c r="F99"/>
  <c r="E99"/>
  <c r="D98"/>
  <c r="D97"/>
  <c r="G96"/>
  <c r="D96"/>
  <c r="G95"/>
  <c r="D95" s="1"/>
  <c r="G94"/>
  <c r="F94"/>
  <c r="E94"/>
  <c r="D94" s="1"/>
  <c r="G93"/>
  <c r="F93"/>
  <c r="E93"/>
  <c r="E81" s="1"/>
  <c r="F92"/>
  <c r="D92"/>
  <c r="F91"/>
  <c r="D91" s="1"/>
  <c r="F90"/>
  <c r="D90"/>
  <c r="G89"/>
  <c r="G88"/>
  <c r="D88"/>
  <c r="G87"/>
  <c r="D87" s="1"/>
  <c r="D86"/>
  <c r="D85"/>
  <c r="D84"/>
  <c r="H83"/>
  <c r="E83"/>
  <c r="H82"/>
  <c r="G82"/>
  <c r="D80"/>
  <c r="D79"/>
  <c r="D78"/>
  <c r="D77"/>
  <c r="D76"/>
  <c r="D75"/>
  <c r="F69"/>
  <c r="D69"/>
  <c r="F63"/>
  <c r="D63" s="1"/>
  <c r="F57"/>
  <c r="D57"/>
  <c r="F56"/>
  <c r="D56" s="1"/>
  <c r="F55"/>
  <c r="F52" s="1"/>
  <c r="D55"/>
  <c r="G54"/>
  <c r="G51" s="1"/>
  <c r="F54"/>
  <c r="D54" s="1"/>
  <c r="H53"/>
  <c r="H155" s="1"/>
  <c r="G53"/>
  <c r="E53"/>
  <c r="E155" s="1"/>
  <c r="H52"/>
  <c r="H154" s="1"/>
  <c r="G52"/>
  <c r="G154" s="1"/>
  <c r="E52"/>
  <c r="H51"/>
  <c r="H153" s="1"/>
  <c r="F51"/>
  <c r="E51"/>
  <c r="D44"/>
  <c r="D43"/>
  <c r="D42"/>
  <c r="D41"/>
  <c r="D40"/>
  <c r="D39"/>
  <c r="D38"/>
  <c r="D37"/>
  <c r="G36"/>
  <c r="D36" s="1"/>
  <c r="D35"/>
  <c r="D34"/>
  <c r="D33"/>
  <c r="D32"/>
  <c r="D31"/>
  <c r="F30"/>
  <c r="D30" s="1"/>
  <c r="D29"/>
  <c r="D28"/>
  <c r="F27"/>
  <c r="D27" s="1"/>
  <c r="D24"/>
  <c r="D21"/>
  <c r="D18"/>
  <c r="G17"/>
  <c r="F17"/>
  <c r="D17"/>
  <c r="G16"/>
  <c r="G13" s="1"/>
  <c r="G46" s="1"/>
  <c r="G235" s="1"/>
  <c r="F16"/>
  <c r="D16" s="1"/>
  <c r="G15"/>
  <c r="F15"/>
  <c r="D15" s="1"/>
  <c r="H14"/>
  <c r="H47" s="1"/>
  <c r="H236" s="1"/>
  <c r="G14"/>
  <c r="G47" s="1"/>
  <c r="F14"/>
  <c r="F47" s="1"/>
  <c r="E14"/>
  <c r="D14" s="1"/>
  <c r="H13"/>
  <c r="H46" s="1"/>
  <c r="H235" s="1"/>
  <c r="E13"/>
  <c r="E46" s="1"/>
  <c r="H12"/>
  <c r="H45" s="1"/>
  <c r="G12"/>
  <c r="G45" s="1"/>
  <c r="F12"/>
  <c r="F45" s="1"/>
  <c r="E12"/>
  <c r="D12" s="1"/>
  <c r="H40" i="1"/>
  <c r="H43" s="1"/>
  <c r="G40"/>
  <c r="G43" s="1"/>
  <c r="F39"/>
  <c r="E39"/>
  <c r="D38"/>
  <c r="D37"/>
  <c r="D36"/>
  <c r="D35"/>
  <c r="D34"/>
  <c r="D33"/>
  <c r="D32"/>
  <c r="D31"/>
  <c r="G30"/>
  <c r="D30" s="1"/>
  <c r="D29"/>
  <c r="D28"/>
  <c r="G27"/>
  <c r="G24" s="1"/>
  <c r="D27"/>
  <c r="H26"/>
  <c r="H41" s="1"/>
  <c r="G26"/>
  <c r="G41" s="1"/>
  <c r="F26"/>
  <c r="F41" s="1"/>
  <c r="E26"/>
  <c r="E41" s="1"/>
  <c r="H25"/>
  <c r="G25"/>
  <c r="F25"/>
  <c r="F40" s="1"/>
  <c r="E25"/>
  <c r="D25" s="1"/>
  <c r="K24"/>
  <c r="H24"/>
  <c r="H39" s="1"/>
  <c r="F24"/>
  <c r="E24"/>
  <c r="H21"/>
  <c r="G21"/>
  <c r="G44" s="1"/>
  <c r="H20"/>
  <c r="G20"/>
  <c r="F20"/>
  <c r="E20"/>
  <c r="D20" s="1"/>
  <c r="H19"/>
  <c r="G19"/>
  <c r="D18"/>
  <c r="D17"/>
  <c r="D16"/>
  <c r="D15"/>
  <c r="E14"/>
  <c r="D14" s="1"/>
  <c r="E13"/>
  <c r="D13"/>
  <c r="F12"/>
  <c r="F21" s="1"/>
  <c r="F44" s="1"/>
  <c r="E12"/>
  <c r="E21" s="1"/>
  <c r="F11"/>
  <c r="E11"/>
  <c r="D11" s="1"/>
  <c r="F10"/>
  <c r="F19" s="1"/>
  <c r="F42" s="1"/>
  <c r="E10"/>
  <c r="E19" s="1"/>
  <c r="D10"/>
  <c r="F81" i="2" l="1"/>
  <c r="F153" s="1"/>
  <c r="F234" s="1"/>
  <c r="D108"/>
  <c r="D19" i="1"/>
  <c r="E42"/>
  <c r="D42" s="1"/>
  <c r="F43"/>
  <c r="E153" i="2"/>
  <c r="G39" i="1"/>
  <c r="G42" s="1"/>
  <c r="D24"/>
  <c r="H42"/>
  <c r="D39"/>
  <c r="D41"/>
  <c r="H234" i="2"/>
  <c r="E44" i="1"/>
  <c r="D21"/>
  <c r="F154" i="2"/>
  <c r="D52"/>
  <c r="G153"/>
  <c r="G234" s="1"/>
  <c r="H44" i="1"/>
  <c r="D101" i="2"/>
  <c r="D83"/>
  <c r="G83"/>
  <c r="G155" s="1"/>
  <c r="G236" s="1"/>
  <c r="D26" i="1"/>
  <c r="E43"/>
  <c r="D43" s="1"/>
  <c r="F13" i="2"/>
  <c r="D51"/>
  <c r="E82"/>
  <c r="D89"/>
  <c r="D93"/>
  <c r="D111"/>
  <c r="G185"/>
  <c r="D185" s="1"/>
  <c r="D12" i="1"/>
  <c r="E45" i="2"/>
  <c r="E40" i="1"/>
  <c r="D40" s="1"/>
  <c r="F82" i="2"/>
  <c r="D165"/>
  <c r="F201"/>
  <c r="D201" s="1"/>
  <c r="D160"/>
  <c r="E47"/>
  <c r="F53"/>
  <c r="G108"/>
  <c r="G81" s="1"/>
  <c r="D47" l="1"/>
  <c r="E236"/>
  <c r="E234"/>
  <c r="D234" s="1"/>
  <c r="D45"/>
  <c r="D13"/>
  <c r="F46"/>
  <c r="D81"/>
  <c r="D153"/>
  <c r="D53"/>
  <c r="F155"/>
  <c r="D82"/>
  <c r="D44" i="1"/>
  <c r="E154" i="2"/>
  <c r="D155" l="1"/>
  <c r="F236"/>
  <c r="D236" s="1"/>
  <c r="D154"/>
  <c r="E235"/>
  <c r="D235" s="1"/>
  <c r="F235"/>
  <c r="D46"/>
</calcChain>
</file>

<file path=xl/sharedStrings.xml><?xml version="1.0" encoding="utf-8"?>
<sst xmlns="http://schemas.openxmlformats.org/spreadsheetml/2006/main" count="846" uniqueCount="240">
  <si>
    <t>3.1. Проектная часть</t>
  </si>
  <si>
    <t>№ п/п</t>
  </si>
  <si>
    <t>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</si>
  <si>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</si>
  <si>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</si>
  <si>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</si>
  <si>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</si>
  <si>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</si>
  <si>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</si>
  <si>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</si>
  <si>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</si>
  <si>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</si>
  <si>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 xml:space="preserve">ФБ    </t>
  </si>
  <si>
    <t>КБ</t>
  </si>
  <si>
    <t>МБ</t>
  </si>
  <si>
    <t>ВБИ</t>
  </si>
  <si>
    <r>
      <rPr>
        <sz val="12"/>
        <color rgb="FF000000"/>
        <rFont val="Times New Roman"/>
        <family val="1"/>
        <charset val="204"/>
      </rPr>
      <t xml:space="preserve">Задачи муниципальной программы- </t>
    </r>
    <r>
      <rPr>
        <sz val="12"/>
        <color rgb="FF1A1A1A"/>
        <rFont val="Times New Roman"/>
        <family val="1"/>
        <charset val="204"/>
      </rPr>
      <t>1.Формирование эффективной системы патриотического воспитания детей и молодежи, основанной на принципах нравственности и гражданской идентичности.2. Развитие духовно- нравственного, патриотического, эстетического и физического воспитания обучающихся,  гармоничного развития, успешной адаптации и социализации обучающихся, включая формирование ответственного отношения к окружающему миру.</t>
    </r>
  </si>
  <si>
    <t>1</t>
  </si>
  <si>
    <t>Мероприятия, реализуемые в рамках муниципального проекта "Педагоги и наставники".   Статус проекта -1</t>
  </si>
  <si>
    <t>1.1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</si>
  <si>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</si>
  <si>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</si>
  <si>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В 25-ти общеобразовательных учреждениях муниципального образования Кавказский район проведены мероприятия  по обеспечению деятельности советников директора о воспитанию и взаимодействию с детскими с детскими общественными объединениями</t>
  </si>
  <si>
    <t>процент</t>
  </si>
  <si>
    <t>Управление образования администрации муниципального образования Кавказский район</t>
  </si>
  <si>
    <t>п. 1.1.2</t>
  </si>
  <si>
    <t>2026 год</t>
  </si>
  <si>
    <t>2027 год</t>
  </si>
  <si>
    <t>1.2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</si>
  <si>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</si>
  <si>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Обеспечены ежемесячным денежным вознаграждением за классное руководство</t>
  </si>
  <si>
    <t>человек</t>
  </si>
  <si>
    <t>1.3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</si>
  <si>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</si>
  <si>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Обеспечены ежемесячным денежным вознаграждением советники директоров</t>
  </si>
  <si>
    <t>Итого</t>
  </si>
  <si>
    <t>X</t>
  </si>
  <si>
    <t xml:space="preserve">Задача муниципальной программы- Создание комфортной и безопасной среды для пребывания работников и учащихся в муниципальных образовательных учреждениях. </t>
  </si>
  <si>
    <t>2</t>
  </si>
  <si>
    <t>Мероприятия, реализуемые в рамках муниципального проекта "Капитальный ремонт муниципальных образовательных учреждений муниципального образования Кавказский район".   Статус проекта -3</t>
  </si>
  <si>
    <t>2.1</t>
  </si>
  <si>
    <r>
      <rPr>
        <sz val="12"/>
        <color rgb="FF000000"/>
        <rFont val="Times New Roman"/>
        <family val="1"/>
        <charset val="204"/>
      </rPr>
      <t xml:space="preserve">Капитальный ремонт муниципальных образовательных учреждений  муниципального образования   Кавказский район, </t>
    </r>
    <r>
      <rPr>
        <sz val="13"/>
        <color rgb="FF000000"/>
        <rFont val="Times New Roman"/>
        <family val="1"/>
        <charset val="204"/>
      </rPr>
      <t>включая мероприятия по изготовлению проектно - сметной документации, и иных расходов, связанных с проведением работ</t>
    </r>
  </si>
  <si>
    <t>Проведен  капитальный ремонт здания, помещений</t>
  </si>
  <si>
    <t>единица</t>
  </si>
  <si>
    <t>п. 1.1.1, п. 1.1.2</t>
  </si>
  <si>
    <t>х</t>
  </si>
  <si>
    <t>2.1.1</t>
  </si>
  <si>
    <r>
      <rPr>
        <sz val="12"/>
        <color rgb="FF000000"/>
        <rFont val="Times New Roman"/>
        <family val="1"/>
        <charset val="204"/>
      </rPr>
      <t xml:space="preserve">Капитальный ремонт муниципальных дошкольных образовательных учреждений,  </t>
    </r>
    <r>
      <rPr>
        <sz val="13"/>
        <color rgb="FF000000"/>
        <rFont val="Times New Roman"/>
        <family val="1"/>
        <charset val="204"/>
      </rPr>
      <t>включая мероприятия по изготовлению проектно - сметной документации, и иных расходов, связанных с проведением работ</t>
    </r>
  </si>
  <si>
    <t>п. 1.1.1</t>
  </si>
  <si>
    <t>2.1.2</t>
  </si>
  <si>
    <r>
      <rPr>
        <sz val="12"/>
        <color rgb="FF000000"/>
        <rFont val="Times New Roman"/>
        <family val="1"/>
        <charset val="204"/>
      </rPr>
      <t xml:space="preserve">Капитальный ремонт муниципальных  общеобразовательных учреждений,  </t>
    </r>
    <r>
      <rPr>
        <sz val="13"/>
        <color rgb="FF000000"/>
        <rFont val="Times New Roman"/>
        <family val="1"/>
        <charset val="204"/>
      </rPr>
      <t>включая мероприятия по изготовлению проектно - сметной документации, и иных расходов, связанных с проведением работ</t>
    </r>
  </si>
  <si>
    <t xml:space="preserve">Управление образования администрации муниципального образования Кавказский район, муниципальное казенное учреждение "Единая служба заказчика" </t>
  </si>
  <si>
    <t>2.1.3</t>
  </si>
  <si>
    <t>Капитальный ремонт муниципальных  образовательных учреждений дополнительного образования</t>
  </si>
  <si>
    <t>2.2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</si>
  <si>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</si>
  <si>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Проведен  капитальный ремонт помещений</t>
  </si>
  <si>
    <t>Всего проектная часть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</si>
  <si>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</si>
  <si>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</si>
  <si>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</si>
  <si>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</si>
  <si>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Заместитель главы муниципального образования Кавказский район</t>
  </si>
  <si>
    <t>3.2. Процессная часть</t>
  </si>
  <si>
    <t>Общая характеристика, наименование мероприятия</t>
  </si>
  <si>
    <t>Объем финансового обеспечения по годам реализации, тыс. руб.</t>
  </si>
  <si>
    <t>Ответствен­ный за достижение результата</t>
  </si>
  <si>
    <t>ФБ</t>
  </si>
  <si>
    <t>Задача муниципальной программы - обеспечение доступности дошкольного образования,  формирование общей культуры, развитие физических, интеллектуальных, нравственных, эстетических и личностных качеств, формирование предпосылок учебной деятельности, сохранение и укрепление здоровья детей дошкольного возраста</t>
  </si>
  <si>
    <t>Комплекс процессных мероприятий - развитие системы дошкольного образования в муниципальном образовании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</si>
  <si>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</si>
  <si>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 xml:space="preserve">Финансовое обеспечение деятельности муниципальных бюджетных и автономных учреждений на реализацию программ дошкольного образования </t>
  </si>
  <si>
    <t>обеспечена деятельность  32 учреждений дошкольного образования</t>
  </si>
  <si>
    <t>1.1.1</t>
  </si>
  <si>
    <t>Расходы на обеспечение деятельности муниципальных учреждений (оказание муниципальных услуг)</t>
  </si>
  <si>
    <t>Получено доступное и качественное образование детей в 32 учреждениях дошкольного образования</t>
  </si>
  <si>
    <t>1.1.2</t>
  </si>
  <si>
    <t>Расходы на обеспечение деятельности муниципальных учреждений (иные расходы, не связанные с оказанием муниципальных услуг)</t>
  </si>
  <si>
    <t>Обеспечено дополнительное стимулирование отдельных категорий работников</t>
  </si>
  <si>
    <t>Обеспечена выплата педагогическим работникам ДОУ (3000,0 руб.)</t>
  </si>
  <si>
    <t>Обеспечена дополнительная выплата педагогическим работникам ДОУ (5000,0 руб.)</t>
  </si>
  <si>
    <t xml:space="preserve">Обеспечение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  </t>
  </si>
  <si>
    <t>Осуществлены компенсационные  выплаты родителям</t>
  </si>
  <si>
    <t>Компенсация расходов на оплату жилых помещений, отопления и освещения педагогическим работникам муниципальных образовательных организаций,  проживающим и работающим в сельских населенных пунктах</t>
  </si>
  <si>
    <t>Осуществлены компенсационные выплаты расходов педагогическим работникам</t>
  </si>
  <si>
    <t>1.4</t>
  </si>
  <si>
    <t>Дополнительная помощь местным бюджетам для решения социально-значимых вопросов</t>
  </si>
  <si>
    <t>Проведен капитальный,  текущий ремонт, благоустройство территории и укреплена материально-техническая база в учреждениях дошкольного образования</t>
  </si>
  <si>
    <t>1.5</t>
  </si>
  <si>
    <t xml:space="preserve">Осуществление муниципальными дошкольными 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сооружениям, в том числе разработка и изготовление сметной документации, и иных расходов, связанных с проведением работ </t>
  </si>
  <si>
    <t>Осуществлен  текущий ремонт, благоустройство территории и ремонт ограждения</t>
  </si>
  <si>
    <t>1.6</t>
  </si>
  <si>
    <t xml:space="preserve"> Реализация мероприятий в области образования, наказы избирателей</t>
  </si>
  <si>
    <t>Проведен текущий ремонт и укреплена материально-техническая база в учреждениях дошкольного образования</t>
  </si>
  <si>
    <t>1.7</t>
  </si>
  <si>
    <t>Материально- техническое обеспечение дошкольных учреждений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</si>
  <si>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дошкольных учреждений</t>
  </si>
  <si>
    <t>Задача муниципальной программы - формирование физически здоровой, духовно богатой, высоконравственной, образованной личности; создание предпосылок для вхождения в открытое информационно-образовательное пространство;  разностороннее развитие детей и их познавательных интересов, творческих способностей, общеучебных умений, а также создание условий для самореализации личности</t>
  </si>
  <si>
    <t>Комплекс процессных мероприятий - развитие системы общего образования в муниципальном образовании Кавказский район</t>
  </si>
  <si>
    <t>Финансовое обеспечение деятельности муниципальных бюджетных и автономных учреждений на реализацию программ общего образования</t>
  </si>
  <si>
    <t>обеспечена деятельность 25 общеобразовательных учреждений</t>
  </si>
  <si>
    <t>Получено доступное и качественное образование детей в 25 учреждениях общего образования</t>
  </si>
  <si>
    <t>Обеспечена выплата работники в возрасте до 35 лет,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</t>
  </si>
  <si>
    <t>Обеспечена выплата педагогическим работникам к началу учебного года</t>
  </si>
  <si>
    <t>Предоставлена компенсационная выплата за выполнение функций классного руководителя</t>
  </si>
  <si>
    <t xml:space="preserve">Обеспечена дополнительная выплата учителям и отдельным педагогическим работникам </t>
  </si>
  <si>
    <t>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</t>
  </si>
  <si>
    <t>Осуществление ежемесячной доплаты педагогическим работникам муниципальных общеобразовательных организации в возрасте до 35 лет (включительно) муниципального образования Кавказский район</t>
  </si>
  <si>
    <t xml:space="preserve">Обеспечены ежемесячной доплатой педагогические работники в возрасте до 35 лет (включительно) </t>
  </si>
  <si>
    <t>2.3</t>
  </si>
  <si>
    <t>Осуществление единовременной выплаты педагогическим работникам - молодым специалистам, впервые трудоустроенным в муниципальные общеобразовательные организации муниципального образования Кавказский район</t>
  </si>
  <si>
    <t>Обеспечены единовременной выплатой молодые специалисты</t>
  </si>
  <si>
    <t>2.4</t>
  </si>
  <si>
    <t>Организация питания учащихся  муниципальных общеобразовательных учреждений</t>
  </si>
  <si>
    <t xml:space="preserve"> х</t>
  </si>
  <si>
    <t>2.4.1</t>
  </si>
  <si>
    <t xml:space="preserve">Организация питания учащихся  муниципальных общеобразовательных учреждений, реализующих общеобразовательные программы </t>
  </si>
  <si>
    <t>Обеспечено питания учащихся 5- 11 классов</t>
  </si>
  <si>
    <t>2.4.2</t>
  </si>
  <si>
    <t>Обеспечение бесплатным одноразовым горячим питанием обучающихся 5-11 классов в муниципальных общеобразовательных организациях, в целях поддержки членов семей граждан Российской Федерации, принимающих участие в выполнении специальной военной операции</t>
  </si>
  <si>
    <t>2.4.3</t>
  </si>
  <si>
    <t xml:space="preserve"> Обеспечение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</si>
  <si>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 xml:space="preserve">Обеспечено питание учащихся  из многодетных семей </t>
  </si>
  <si>
    <t>2.4.4</t>
  </si>
  <si>
    <t xml:space="preserve">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</si>
  <si>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Обеспечено бесплатное горячее  питание учащихся 1-4 классов</t>
  </si>
  <si>
    <t>2.4.5</t>
  </si>
  <si>
    <t>Услуга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</si>
  <si>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Обеспечено питания учащихся 1-4 классов</t>
  </si>
  <si>
    <t>2.4.6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</si>
  <si>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</si>
  <si>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Обеспечено бесплатное питание обучающихся с ограниченными возможностями здоровья</t>
  </si>
  <si>
    <t>2.4.6.1</t>
  </si>
  <si>
    <t>2.4.6.2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</si>
  <si>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учреждениях</t>
  </si>
  <si>
    <t>Оплачена комиссия банку за перечисление денежной компенсации на лицевые счета родителей</t>
  </si>
  <si>
    <t>2.4.7</t>
  </si>
  <si>
    <t>Организация и обеспечение бесплатным горячим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</si>
  <si>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Обеспечено питание учащихся детей- инвалидов (инвалидов), не являющихся с ограниченными возможностями здоровья</t>
  </si>
  <si>
    <t>2.4.7.1</t>
  </si>
  <si>
    <t xml:space="preserve"> Организация и обеспечение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</si>
  <si>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Обеспечено бесплатное питание учащихся детей- инвалидов (инвалидов), не являющихся с ограниченными возможностями здоровья</t>
  </si>
  <si>
    <t>2.4.7.2</t>
  </si>
  <si>
    <t xml:space="preserve"> Услуга по организации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</si>
  <si>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2.5</t>
  </si>
  <si>
    <t>2.6</t>
  </si>
  <si>
    <t>Материально-техническое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</si>
  <si>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Укреплена материально-техническая база пунктов проведения экзаменов</t>
  </si>
  <si>
    <t>Произведена выплата педагогическим работникам</t>
  </si>
  <si>
    <t>2.7</t>
  </si>
  <si>
    <t>Проведен капитальный,  текущий ремонт, благоустройство территории и укреплена материально-техническая база</t>
  </si>
  <si>
    <t>2.8</t>
  </si>
  <si>
    <t>Осуществление муниципальными общеобразовательными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работ</t>
  </si>
  <si>
    <t>2.9</t>
  </si>
  <si>
    <t>Наказы избирателей</t>
  </si>
  <si>
    <t>Выполнены наказы избирателей</t>
  </si>
  <si>
    <t>2.10</t>
  </si>
  <si>
    <t>Материально- техническое обеспечение образовательных учреждений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</si>
  <si>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образовательных учреждений</t>
  </si>
  <si>
    <t>2.11</t>
  </si>
  <si>
    <t xml:space="preserve"> Реализация мероприятий в области образования</t>
  </si>
  <si>
    <t>Проведены мероприятия в области образования</t>
  </si>
  <si>
    <t>2.11.1</t>
  </si>
  <si>
    <t xml:space="preserve"> Организация и проведение муниципальных творческих конкурсов и мероприятий по правовому воспитанию учащихся</t>
  </si>
  <si>
    <t xml:space="preserve"> Проведены муниципальные творческие конкурсы и мероприятия </t>
  </si>
  <si>
    <t>2.11.2</t>
  </si>
  <si>
    <t>Организация и обеспечение участия в краевых творческих конкурсах и фестивалях в рамках профилактики подростковой преступности</t>
  </si>
  <si>
    <t xml:space="preserve">Принято участие  в краевых творческих конкурсах и фестивалях </t>
  </si>
  <si>
    <t>Отдел по делам несовершеннолетних управления опеки и попечительства в отношении несовершеннолетних администрации МО Кавказский район</t>
  </si>
  <si>
    <t>2.11.3</t>
  </si>
  <si>
    <t>Мероприятия по сохранению объектов культурного наследия</t>
  </si>
  <si>
    <t xml:space="preserve"> Проведены мероприятия по ремонту учреждений для сохранения объектов культурного наследия</t>
  </si>
  <si>
    <t>2.12</t>
  </si>
  <si>
    <t>Задача муниципальной программы - формирование и развитие творческих способностей детей, удовлетворение их индивидуальных потребностей в интеллектуальном, нравственном и физическом совершенствовании, формирование культуры здорового и безопасного образа жизни, укрепление здоровья,   организация их свободного времени,   адаптация к жизни в обществе, а также выявление и поддержка талантливых и одаренных детей</t>
  </si>
  <si>
    <t>3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</si>
  <si>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>Развитие системы дополнительного образования в муниципальном образовании Кавказский район</t>
    </r>
  </si>
  <si>
    <t>3.1</t>
  </si>
  <si>
    <t>Финансовое обеспечение деятельности муниципальных бюджетных и автономных учреждений на реализацию программ дополнительного образования (предоставление субсидий на оказание муниципальных услуг)</t>
  </si>
  <si>
    <t>Обеспечена деятельность  4-х учреждений дополнительного образования детей</t>
  </si>
  <si>
    <t>п. 1.1.3</t>
  </si>
  <si>
    <t xml:space="preserve">3.2. </t>
  </si>
  <si>
    <t xml:space="preserve"> Обеспечение функционирования модели социального заказа в системе дополнительного образования детей</t>
  </si>
  <si>
    <t>Получили сертификат дополнительного образования в рамках социального заказа</t>
  </si>
  <si>
    <t>3.3</t>
  </si>
  <si>
    <t>3.4</t>
  </si>
  <si>
    <t>3.5</t>
  </si>
  <si>
    <t xml:space="preserve"> Осуществление учреждениями дополнительного образования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текущего  ремонта</t>
  </si>
  <si>
    <t>Осуществлен  текущий ремонт учреждений</t>
  </si>
  <si>
    <t>3.6</t>
  </si>
  <si>
    <t>Проведен текущий ремонт и укреплена материально-техническая база учреждений дополнительного образования</t>
  </si>
  <si>
    <t>3.7</t>
  </si>
  <si>
    <t>Материально- техническое обеспечение учреждений дополнительного образования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</si>
  <si>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учреждений дополнительного образования</t>
  </si>
  <si>
    <t>3.8</t>
  </si>
  <si>
    <t>Мероприятия, направленные на финансирование муниципальных организаций,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</si>
  <si>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Проведен медицинский осмотр учащихся</t>
  </si>
  <si>
    <t>чел.</t>
  </si>
  <si>
    <t>Задача муниципальной программы - обеспечение высокого качества управления процессами развития образования на муниципальном уровне, в пределах своей компетенции</t>
  </si>
  <si>
    <t>4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</si>
  <si>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 обеспечение деятельности органов управления в сфере образования</t>
    </r>
  </si>
  <si>
    <t>4.1</t>
  </si>
  <si>
    <t xml:space="preserve"> Расходы на обеспечение функций органов местного самоуправления</t>
  </si>
  <si>
    <t>Обеспечена деятельность управления образования МО Кавказский район</t>
  </si>
  <si>
    <t>п. 1.1.4</t>
  </si>
  <si>
    <t>Задача муниципальной программы -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</t>
  </si>
  <si>
    <t>5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</si>
  <si>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обеспечение деятельности в области бухгалтерского и бюджетного учета</t>
    </r>
  </si>
  <si>
    <t>5.1</t>
  </si>
  <si>
    <t xml:space="preserve"> Расходы на обеспечение деятельности муниципальных  казенных учреждений</t>
  </si>
  <si>
    <t>Обеспечена деятельность МКУ "ЦБО"</t>
  </si>
  <si>
    <t>Задача муниципальной программы - информационное и методическое сопровождение деятельности учреждений отрасли образования</t>
  </si>
  <si>
    <t>6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</si>
  <si>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прочие мероприятия в области образования</t>
    </r>
  </si>
  <si>
    <t>6.1</t>
  </si>
  <si>
    <t xml:space="preserve"> Расходы на обеспечение деятельности муниципальных казенных учреждений</t>
  </si>
  <si>
    <t>Обеспечена деятельность МКУ "ОМЦ" МО Кавказский район</t>
  </si>
  <si>
    <t>6.2</t>
  </si>
  <si>
    <t>Обеспечение единовременной выплатой молодых специалистов- победителей (призеров) муниципальных конкурсов профессионального мастерства «Лучший по профессии»</t>
  </si>
  <si>
    <t xml:space="preserve">Обеспечены единовременной выплатой молодые специалисты </t>
  </si>
  <si>
    <t>п. 1.1.1, 1.1.2, 1.1.3</t>
  </si>
  <si>
    <t>6.3</t>
  </si>
  <si>
    <t>п. 1.1.1, 1.1.2, 1.1.3, 1.1.4</t>
  </si>
  <si>
    <t>Задача муниципальной программы - создание и обеспечение условий для проведения и участия в олимпиадах, конкурсах и иных мероприятиях различного уровня для одаренных детей</t>
  </si>
  <si>
    <t>7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</si>
  <si>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поддержка одаренных детей и талантливой молодежи</t>
    </r>
  </si>
  <si>
    <t>7.1</t>
  </si>
  <si>
    <t xml:space="preserve"> Организация и проведение предметных олимпиад, научно-практических конференций, конкурсов  </t>
  </si>
  <si>
    <t>Обеспечено участие одаренных детей и талантливой молодежи</t>
  </si>
  <si>
    <t>п. 1.1.1., 1.1.2, 1.1.3, 1.1.4</t>
  </si>
  <si>
    <t>7.2</t>
  </si>
  <si>
    <t>Обеспечение участия школьников  в учебно-тренировочных сборах, очно-заочном  и очном обучении, лекториях, тренингах по подготовке к олимпиадам, профильных интеллектуальных и творческих сменах, зональных, краевых, всероссийских мероприятиях (олимпиады, конференции, конкурсы, фестивали, форумы и т. д.)</t>
  </si>
  <si>
    <t>п. 1.1.2, 1.1.3, 1.1.4</t>
  </si>
  <si>
    <t>7.3</t>
  </si>
  <si>
    <t xml:space="preserve"> Чествование одаренных детей и их наставников (победителей  и призеров творческих конкурсов и олимпиад, выпускников, получивших медали «За особые успехи в учении» и набравших  100 баллов при сдаче ЕГЭ и др.) </t>
  </si>
  <si>
    <t>Награждены победители  и призеры творческих конкурсов и олимпиад, выпускники, получившие медали «За особые успехи в учении» и набравших  100 баллов при сдаче ЕГЭ и их наставники и др.</t>
  </si>
  <si>
    <t>Всего процессная часть</t>
  </si>
  <si>
    <t xml:space="preserve">                            С.В. Филатова</t>
  </si>
  <si>
    <t xml:space="preserve">                   С.В. Филатова</t>
  </si>
  <si>
    <t>Приложение 1
к изменениям, утвержденным постановлением администрации муниципального образования Кавказский район
от 28.08.2025 № 1596</t>
  </si>
  <si>
    <t>Приложение 2
к изменениям, утвержденным постановлением администрации муниципального образования Кавказский район
от  28.08.2025 № 1596</t>
  </si>
</sst>
</file>

<file path=xl/styles.xml><?xml version="1.0" encoding="utf-8"?>
<styleSheet xmlns="http://schemas.openxmlformats.org/spreadsheetml/2006/main">
  <numFmts count="1">
    <numFmt numFmtId="164" formatCode="#,##0.0"/>
  </numFmts>
  <fonts count="35">
    <font>
      <sz val="11"/>
      <color rgb="FF000000"/>
      <name val="Cambria"/>
      <charset val="204"/>
    </font>
    <font>
      <sz val="10"/>
      <color rgb="FFFFFFFF"/>
      <name val="Cambria"/>
      <family val="1"/>
      <charset val="204"/>
    </font>
    <font>
      <b/>
      <sz val="10"/>
      <color rgb="FF000000"/>
      <name val="Cambria"/>
      <family val="1"/>
      <charset val="204"/>
    </font>
    <font>
      <sz val="10"/>
      <color rgb="FFCC0000"/>
      <name val="Cambria"/>
      <family val="1"/>
      <charset val="204"/>
    </font>
    <font>
      <b/>
      <sz val="10"/>
      <color rgb="FFFFFFFF"/>
      <name val="Cambria"/>
      <family val="1"/>
      <charset val="204"/>
    </font>
    <font>
      <i/>
      <sz val="10"/>
      <color rgb="FF808080"/>
      <name val="Cambria"/>
      <family val="1"/>
      <charset val="204"/>
    </font>
    <font>
      <sz val="10"/>
      <color rgb="FF006600"/>
      <name val="Cambria"/>
      <family val="1"/>
      <charset val="204"/>
    </font>
    <font>
      <sz val="18"/>
      <color rgb="FF000000"/>
      <name val="Cambria"/>
      <family val="1"/>
      <charset val="204"/>
    </font>
    <font>
      <b/>
      <sz val="24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u/>
      <sz val="10"/>
      <color rgb="FF0000EE"/>
      <name val="Cambria"/>
      <family val="1"/>
      <charset val="204"/>
    </font>
    <font>
      <sz val="10"/>
      <color rgb="FF996600"/>
      <name val="Cambria"/>
      <family val="1"/>
      <charset val="204"/>
    </font>
    <font>
      <sz val="10"/>
      <color rgb="FF333333"/>
      <name val="Cambria"/>
      <family val="1"/>
      <charset val="204"/>
    </font>
    <font>
      <sz val="11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B050"/>
      <name val="Calibri"/>
      <family val="2"/>
      <charset val="204"/>
    </font>
    <font>
      <sz val="9"/>
      <color rgb="FFFF0000"/>
      <name val="Calibri"/>
      <family val="2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3"/>
      <color rgb="FF000000"/>
      <name val="Times New Roman"/>
      <family val="1"/>
      <charset val="204"/>
    </font>
    <font>
      <strike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1A1A1A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CC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13" fillId="0" borderId="0" applyBorder="0" applyProtection="0"/>
    <xf numFmtId="0" fontId="3" fillId="0" borderId="0" applyBorder="0" applyProtection="0"/>
  </cellStyleXfs>
  <cellXfs count="95">
    <xf numFmtId="0" fontId="0" fillId="0" borderId="0" xfId="0"/>
    <xf numFmtId="49" fontId="13" fillId="0" borderId="0" xfId="0" applyNumberFormat="1" applyFont="1" applyBorder="1" applyAlignment="1" applyProtection="1"/>
    <xf numFmtId="0" fontId="0" fillId="0" borderId="0" xfId="0" applyAlignment="1" applyProtection="1"/>
    <xf numFmtId="49" fontId="14" fillId="0" borderId="2" xfId="0" applyNumberFormat="1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horizontal="center"/>
    </xf>
    <xf numFmtId="164" fontId="14" fillId="0" borderId="2" xfId="0" applyNumberFormat="1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164" fontId="18" fillId="0" borderId="2" xfId="0" applyNumberFormat="1" applyFont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 wrapText="1"/>
    </xf>
    <xf numFmtId="0" fontId="14" fillId="9" borderId="2" xfId="0" applyFont="1" applyFill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left" vertical="center"/>
    </xf>
    <xf numFmtId="49" fontId="14" fillId="0" borderId="0" xfId="0" applyNumberFormat="1" applyFont="1" applyBorder="1" applyAlignment="1" applyProtection="1">
      <alignment horizontal="justify" vertical="center"/>
    </xf>
    <xf numFmtId="49" fontId="0" fillId="0" borderId="0" xfId="0" applyNumberFormat="1" applyFont="1" applyAlignme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/>
    <xf numFmtId="0" fontId="22" fillId="0" borderId="0" xfId="0" applyFont="1" applyAlignment="1" applyProtection="1"/>
    <xf numFmtId="0" fontId="22" fillId="0" borderId="0" xfId="0" applyFont="1" applyAlignment="1" applyProtection="1">
      <alignment horizontal="center"/>
    </xf>
    <xf numFmtId="49" fontId="17" fillId="0" borderId="2" xfId="0" applyNumberFormat="1" applyFont="1" applyBorder="1" applyAlignment="1" applyProtection="1">
      <alignment horizontal="center" vertical="center" wrapText="1"/>
    </xf>
    <xf numFmtId="0" fontId="23" fillId="0" borderId="0" xfId="0" applyFont="1" applyAlignment="1" applyProtection="1"/>
    <xf numFmtId="0" fontId="24" fillId="0" borderId="2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164" fontId="18" fillId="9" borderId="2" xfId="0" applyNumberFormat="1" applyFont="1" applyFill="1" applyBorder="1" applyAlignment="1" applyProtection="1">
      <alignment horizontal="center" vertical="center" wrapText="1"/>
    </xf>
    <xf numFmtId="0" fontId="27" fillId="0" borderId="6" xfId="0" applyFont="1" applyBorder="1" applyAlignment="1" applyProtection="1">
      <alignment wrapText="1"/>
    </xf>
    <xf numFmtId="0" fontId="27" fillId="0" borderId="0" xfId="0" applyFont="1" applyAlignment="1" applyProtection="1">
      <alignment wrapText="1"/>
    </xf>
    <xf numFmtId="0" fontId="28" fillId="0" borderId="6" xfId="0" applyFont="1" applyBorder="1" applyAlignment="1" applyProtection="1">
      <alignment wrapText="1"/>
    </xf>
    <xf numFmtId="0" fontId="30" fillId="0" borderId="0" xfId="0" applyFont="1" applyAlignment="1" applyProtection="1"/>
    <xf numFmtId="0" fontId="17" fillId="0" borderId="0" xfId="0" applyFont="1" applyAlignment="1" applyProtection="1"/>
    <xf numFmtId="164" fontId="22" fillId="0" borderId="0" xfId="0" applyNumberFormat="1" applyFont="1" applyAlignment="1" applyProtection="1"/>
    <xf numFmtId="164" fontId="14" fillId="0" borderId="2" xfId="0" applyNumberFormat="1" applyFont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center" vertical="center" wrapText="1"/>
    </xf>
    <xf numFmtId="164" fontId="20" fillId="0" borderId="0" xfId="0" applyNumberFormat="1" applyFont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vertical="top"/>
    </xf>
    <xf numFmtId="0" fontId="33" fillId="0" borderId="0" xfId="0" applyFont="1" applyAlignment="1" applyProtection="1">
      <alignment vertical="top" wrapText="1"/>
    </xf>
    <xf numFmtId="0" fontId="17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center" vertical="top" wrapText="1"/>
    </xf>
    <xf numFmtId="49" fontId="14" fillId="0" borderId="0" xfId="0" applyNumberFormat="1" applyFont="1" applyAlignment="1" applyProtection="1">
      <alignment vertical="center"/>
    </xf>
    <xf numFmtId="0" fontId="14" fillId="0" borderId="0" xfId="0" applyFont="1" applyAlignment="1" applyProtection="1">
      <alignment horizontal="left"/>
    </xf>
    <xf numFmtId="49" fontId="14" fillId="0" borderId="0" xfId="0" applyNumberFormat="1" applyFont="1" applyAlignment="1" applyProtection="1">
      <alignment horizontal="left" vertical="center"/>
    </xf>
    <xf numFmtId="49" fontId="19" fillId="0" borderId="0" xfId="0" applyNumberFormat="1" applyFont="1" applyAlignment="1" applyProtection="1">
      <alignment horizontal="left" vertical="center"/>
    </xf>
    <xf numFmtId="164" fontId="14" fillId="10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/>
    <xf numFmtId="0" fontId="13" fillId="0" borderId="0" xfId="0" applyFont="1"/>
    <xf numFmtId="164" fontId="18" fillId="10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 wrapText="1"/>
    </xf>
    <xf numFmtId="0" fontId="15" fillId="0" borderId="0" xfId="0" applyFont="1" applyBorder="1" applyAlignment="1" applyProtection="1">
      <alignment horizontal="center"/>
    </xf>
    <xf numFmtId="49" fontId="14" fillId="0" borderId="0" xfId="0" applyNumberFormat="1" applyFont="1" applyBorder="1" applyAlignment="1" applyProtection="1">
      <alignment horizontal="left" vertical="center"/>
    </xf>
    <xf numFmtId="0" fontId="21" fillId="0" borderId="2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 vertic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left" vertical="center" wrapText="1"/>
    </xf>
    <xf numFmtId="0" fontId="19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/>
    </xf>
    <xf numFmtId="0" fontId="18" fillId="0" borderId="2" xfId="0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horizontal="center"/>
    </xf>
    <xf numFmtId="49" fontId="17" fillId="0" borderId="0" xfId="0" applyNumberFormat="1" applyFont="1" applyBorder="1" applyAlignment="1" applyProtection="1">
      <alignment horizontal="center" vertical="center"/>
    </xf>
    <xf numFmtId="0" fontId="29" fillId="0" borderId="2" xfId="0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left" vertical="center" wrapText="1"/>
    </xf>
    <xf numFmtId="0" fontId="17" fillId="0" borderId="5" xfId="0" applyFont="1" applyBorder="1" applyAlignment="1" applyProtection="1">
      <alignment horizontal="center" vertical="top" wrapText="1"/>
    </xf>
    <xf numFmtId="0" fontId="17" fillId="0" borderId="7" xfId="0" applyFont="1" applyBorder="1" applyAlignment="1" applyProtection="1">
      <alignment horizontal="center" vertical="top" wrapText="1"/>
    </xf>
    <xf numFmtId="0" fontId="17" fillId="0" borderId="3" xfId="0" applyFont="1" applyBorder="1" applyAlignment="1" applyProtection="1">
      <alignment horizontal="center" vertical="top" wrapText="1"/>
    </xf>
    <xf numFmtId="0" fontId="14" fillId="0" borderId="2" xfId="0" applyFont="1" applyBorder="1" applyAlignment="1" applyProtection="1">
      <alignment horizontal="justify" vertical="center" wrapText="1"/>
    </xf>
    <xf numFmtId="0" fontId="19" fillId="0" borderId="5" xfId="0" applyFont="1" applyBorder="1" applyAlignment="1" applyProtection="1">
      <alignment horizontal="center" vertical="top" wrapText="1"/>
    </xf>
    <xf numFmtId="0" fontId="19" fillId="0" borderId="7" xfId="0" applyFont="1" applyBorder="1" applyAlignment="1" applyProtection="1">
      <alignment horizontal="center" vertical="top" wrapText="1"/>
    </xf>
    <xf numFmtId="0" fontId="19" fillId="0" borderId="3" xfId="0" applyFont="1" applyBorder="1" applyAlignment="1" applyProtection="1">
      <alignment horizontal="center" vertical="top" wrapText="1"/>
    </xf>
    <xf numFmtId="0" fontId="32" fillId="0" borderId="2" xfId="0" applyFont="1" applyBorder="1" applyAlignment="1" applyProtection="1">
      <alignment horizontal="center" vertical="center" wrapText="1"/>
    </xf>
    <xf numFmtId="49" fontId="19" fillId="0" borderId="2" xfId="0" applyNumberFormat="1" applyFont="1" applyBorder="1" applyAlignment="1" applyProtection="1">
      <alignment horizontal="center" vertical="center" wrapText="1"/>
    </xf>
    <xf numFmtId="49" fontId="19" fillId="0" borderId="5" xfId="0" applyNumberFormat="1" applyFont="1" applyBorder="1" applyAlignment="1" applyProtection="1">
      <alignment horizontal="center" vertical="top" wrapText="1"/>
    </xf>
    <xf numFmtId="49" fontId="19" fillId="0" borderId="7" xfId="0" applyNumberFormat="1" applyFont="1" applyBorder="1" applyAlignment="1" applyProtection="1">
      <alignment horizontal="center" vertical="top" wrapText="1"/>
    </xf>
    <xf numFmtId="49" fontId="19" fillId="0" borderId="3" xfId="0" applyNumberFormat="1" applyFont="1" applyBorder="1" applyAlignment="1" applyProtection="1">
      <alignment horizontal="center" vertical="top" wrapText="1"/>
    </xf>
    <xf numFmtId="0" fontId="19" fillId="9" borderId="2" xfId="0" applyFont="1" applyFill="1" applyBorder="1" applyAlignment="1" applyProtection="1">
      <alignment horizontal="center" vertical="center" wrapText="1"/>
    </xf>
    <xf numFmtId="0" fontId="26" fillId="0" borderId="2" xfId="0" applyFont="1" applyBorder="1" applyAlignment="1" applyProtection="1">
      <alignment horizontal="center" vertical="center" wrapText="1"/>
    </xf>
    <xf numFmtId="164" fontId="18" fillId="0" borderId="2" xfId="0" applyNumberFormat="1" applyFont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horizontal="center" wrapText="1"/>
    </xf>
    <xf numFmtId="0" fontId="19" fillId="0" borderId="7" xfId="0" applyFont="1" applyBorder="1" applyAlignment="1" applyProtection="1">
      <alignment horizontal="center" wrapText="1"/>
    </xf>
    <xf numFmtId="0" fontId="19" fillId="0" borderId="3" xfId="0" applyFont="1" applyBorder="1" applyAlignment="1" applyProtection="1">
      <alignment horizontal="center" wrapText="1"/>
    </xf>
    <xf numFmtId="0" fontId="14" fillId="0" borderId="2" xfId="0" applyFont="1" applyBorder="1" applyAlignment="1" applyProtection="1">
      <alignment horizontal="center" vertical="top" wrapText="1"/>
    </xf>
    <xf numFmtId="164" fontId="18" fillId="0" borderId="2" xfId="0" applyNumberFormat="1" applyFont="1" applyBorder="1" applyAlignment="1" applyProtection="1">
      <alignment horizontal="center" vertical="top" wrapText="1"/>
    </xf>
    <xf numFmtId="164" fontId="18" fillId="10" borderId="2" xfId="0" applyNumberFormat="1" applyFont="1" applyFill="1" applyBorder="1" applyAlignment="1" applyProtection="1">
      <alignment horizontal="center" vertical="top" wrapText="1"/>
    </xf>
    <xf numFmtId="164" fontId="18" fillId="11" borderId="2" xfId="0" applyNumberFormat="1" applyFont="1" applyFill="1" applyBorder="1" applyAlignment="1" applyProtection="1">
      <alignment horizontal="center" vertical="top" wrapText="1"/>
    </xf>
    <xf numFmtId="0" fontId="19" fillId="0" borderId="4" xfId="0" applyFont="1" applyBorder="1" applyAlignment="1" applyProtection="1">
      <alignment horizontal="center" vertical="center" wrapText="1"/>
    </xf>
    <xf numFmtId="0" fontId="17" fillId="0" borderId="4" xfId="0" applyFont="1" applyBorder="1" applyAlignment="1" applyProtection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</xf>
    <xf numFmtId="164" fontId="14" fillId="0" borderId="2" xfId="0" applyNumberFormat="1" applyFont="1" applyBorder="1" applyAlignment="1" applyProtection="1">
      <alignment horizontal="center" vertical="center" wrapText="1"/>
    </xf>
    <xf numFmtId="49" fontId="14" fillId="0" borderId="4" xfId="0" applyNumberFormat="1" applyFont="1" applyBorder="1" applyAlignment="1" applyProtection="1">
      <alignment horizontal="center" vertical="center" wrapText="1"/>
    </xf>
  </cellXfs>
  <cellStyles count="18">
    <cellStyle name="Accent 1 5" xfId="1"/>
    <cellStyle name="Accent 2 6" xfId="2"/>
    <cellStyle name="Accent 3 7" xfId="3"/>
    <cellStyle name="Accent 4" xfId="4"/>
    <cellStyle name="Bad 8" xfId="5"/>
    <cellStyle name="Error 9" xfId="6"/>
    <cellStyle name="Footnote 10" xfId="7"/>
    <cellStyle name="Good 11" xfId="8"/>
    <cellStyle name="Heading 1 13" xfId="9"/>
    <cellStyle name="Heading 12" xfId="10"/>
    <cellStyle name="Heading 2 14" xfId="11"/>
    <cellStyle name="Hyperlink 15" xfId="12"/>
    <cellStyle name="Neutral 16" xfId="13"/>
    <cellStyle name="Note 17" xfId="14"/>
    <cellStyle name="Status 18" xfId="15"/>
    <cellStyle name="Text 19" xfId="16"/>
    <cellStyle name="Warning 20" xfId="17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D4EA6B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1A1A1A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54"/>
  <sheetViews>
    <sheetView view="pageBreakPreview" zoomScale="60" zoomScaleNormal="85" workbookViewId="0">
      <selection activeCell="K1" sqref="K1:M1"/>
    </sheetView>
  </sheetViews>
  <sheetFormatPr defaultColWidth="8.5" defaultRowHeight="14.25"/>
  <cols>
    <col min="1" max="1" width="5.375" style="1" customWidth="1"/>
    <col min="2" max="2" width="34.375" style="2" customWidth="1"/>
    <col min="3" max="3" width="9" style="2" customWidth="1"/>
    <col min="4" max="4" width="9.375" style="2" customWidth="1"/>
    <col min="5" max="7" width="8.375" style="2" customWidth="1"/>
    <col min="8" max="8" width="6.625" style="2" customWidth="1"/>
    <col min="9" max="9" width="18.75" style="2" customWidth="1"/>
    <col min="10" max="10" width="9.75" style="2" customWidth="1"/>
    <col min="11" max="11" width="17.625" style="2" customWidth="1"/>
    <col min="12" max="12" width="15" style="2" customWidth="1"/>
    <col min="13" max="13" width="18.125" style="2" customWidth="1"/>
    <col min="14" max="1025" width="9.75" style="2" customWidth="1"/>
  </cols>
  <sheetData>
    <row r="1" spans="1:15" ht="82.5" customHeight="1">
      <c r="K1" s="50" t="s">
        <v>238</v>
      </c>
      <c r="L1" s="50"/>
      <c r="M1" s="50"/>
    </row>
    <row r="2" spans="1:15" ht="24.75" customHeight="1"/>
    <row r="3" spans="1:15" ht="18.75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5" ht="79.5" customHeight="1">
      <c r="A4" s="55" t="s">
        <v>1</v>
      </c>
      <c r="B4" s="59" t="s">
        <v>2</v>
      </c>
      <c r="C4" s="59" t="s">
        <v>3</v>
      </c>
      <c r="D4" s="59" t="s">
        <v>4</v>
      </c>
      <c r="E4" s="59"/>
      <c r="F4" s="59"/>
      <c r="G4" s="59"/>
      <c r="H4" s="59"/>
      <c r="I4" s="59" t="s">
        <v>5</v>
      </c>
      <c r="J4" s="59" t="s">
        <v>6</v>
      </c>
      <c r="K4" s="59" t="s">
        <v>7</v>
      </c>
      <c r="L4" s="59" t="s">
        <v>8</v>
      </c>
      <c r="M4" s="59" t="s">
        <v>9</v>
      </c>
      <c r="N4" s="5"/>
    </row>
    <row r="5" spans="1:15" ht="33" customHeight="1">
      <c r="A5" s="55"/>
      <c r="B5" s="59"/>
      <c r="C5" s="59"/>
      <c r="D5" s="59" t="s">
        <v>10</v>
      </c>
      <c r="E5" s="59" t="s">
        <v>11</v>
      </c>
      <c r="F5" s="59"/>
      <c r="G5" s="59"/>
      <c r="H5" s="59"/>
      <c r="I5" s="59"/>
      <c r="J5" s="59"/>
      <c r="K5" s="59"/>
      <c r="L5" s="59"/>
      <c r="M5" s="59"/>
      <c r="N5" s="5"/>
    </row>
    <row r="6" spans="1:15" ht="15" customHeight="1">
      <c r="A6" s="55"/>
      <c r="B6" s="59"/>
      <c r="C6" s="59"/>
      <c r="D6" s="59"/>
      <c r="E6" s="4" t="s">
        <v>12</v>
      </c>
      <c r="F6" s="4" t="s">
        <v>13</v>
      </c>
      <c r="G6" s="4" t="s">
        <v>14</v>
      </c>
      <c r="H6" s="4" t="s">
        <v>15</v>
      </c>
      <c r="I6" s="59"/>
      <c r="J6" s="59"/>
      <c r="K6" s="59"/>
      <c r="L6" s="59"/>
      <c r="M6" s="59"/>
      <c r="N6" s="5"/>
    </row>
    <row r="7" spans="1:15" ht="15.75" customHeight="1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5"/>
    </row>
    <row r="8" spans="1:15" ht="55.5" customHeight="1">
      <c r="A8" s="60" t="s">
        <v>16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5"/>
      <c r="O8" s="6"/>
    </row>
    <row r="9" spans="1:15" ht="15" customHeight="1">
      <c r="A9" s="3" t="s">
        <v>17</v>
      </c>
      <c r="B9" s="60" t="s">
        <v>18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5"/>
    </row>
    <row r="10" spans="1:15" ht="71.25" customHeight="1">
      <c r="A10" s="55" t="s">
        <v>19</v>
      </c>
      <c r="B10" s="59" t="s">
        <v>20</v>
      </c>
      <c r="C10" s="4" t="s">
        <v>21</v>
      </c>
      <c r="D10" s="7">
        <f t="shared" ref="D10:D21" si="0">SUM(E10:H10)</f>
        <v>6606.5000000000009</v>
      </c>
      <c r="E10" s="7">
        <f>6323.1+19.1</f>
        <v>6342.2000000000007</v>
      </c>
      <c r="F10" s="7">
        <f>263.5+0.8</f>
        <v>264.3</v>
      </c>
      <c r="G10" s="7">
        <v>0</v>
      </c>
      <c r="H10" s="7">
        <v>0</v>
      </c>
      <c r="I10" s="56" t="s">
        <v>22</v>
      </c>
      <c r="J10" s="59" t="s">
        <v>23</v>
      </c>
      <c r="K10" s="4">
        <v>100</v>
      </c>
      <c r="L10" s="56" t="s">
        <v>24</v>
      </c>
      <c r="M10" s="55" t="s">
        <v>25</v>
      </c>
      <c r="N10" s="5"/>
    </row>
    <row r="11" spans="1:15" ht="71.25" customHeight="1">
      <c r="A11" s="55"/>
      <c r="B11" s="59"/>
      <c r="C11" s="4" t="s">
        <v>26</v>
      </c>
      <c r="D11" s="7">
        <f t="shared" si="0"/>
        <v>6706.7</v>
      </c>
      <c r="E11" s="7">
        <f>7643.5-1205.1</f>
        <v>6438.4</v>
      </c>
      <c r="F11" s="7">
        <f>318.5-50.2</f>
        <v>268.3</v>
      </c>
      <c r="G11" s="7">
        <v>0</v>
      </c>
      <c r="H11" s="7">
        <v>0</v>
      </c>
      <c r="I11" s="56"/>
      <c r="J11" s="59"/>
      <c r="K11" s="4">
        <v>100</v>
      </c>
      <c r="L11" s="56"/>
      <c r="M11" s="55"/>
      <c r="N11" s="5"/>
    </row>
    <row r="12" spans="1:15" ht="71.25" customHeight="1">
      <c r="A12" s="55"/>
      <c r="B12" s="59"/>
      <c r="C12" s="4" t="s">
        <v>27</v>
      </c>
      <c r="D12" s="7">
        <f t="shared" si="0"/>
        <v>6828</v>
      </c>
      <c r="E12" s="7">
        <f>7643.5-1088.7</f>
        <v>6554.8</v>
      </c>
      <c r="F12" s="7">
        <f>318.5-45.3</f>
        <v>273.2</v>
      </c>
      <c r="G12" s="7">
        <v>0</v>
      </c>
      <c r="H12" s="7">
        <v>0</v>
      </c>
      <c r="I12" s="56"/>
      <c r="J12" s="59"/>
      <c r="K12" s="4">
        <v>100</v>
      </c>
      <c r="L12" s="56"/>
      <c r="M12" s="55"/>
      <c r="N12" s="5"/>
    </row>
    <row r="13" spans="1:15" ht="28.5" customHeight="1">
      <c r="A13" s="55" t="s">
        <v>28</v>
      </c>
      <c r="B13" s="59" t="s">
        <v>29</v>
      </c>
      <c r="C13" s="4" t="s">
        <v>21</v>
      </c>
      <c r="D13" s="7">
        <f t="shared" si="0"/>
        <v>85338.3</v>
      </c>
      <c r="E13" s="9">
        <f>42809.8+42528.5</f>
        <v>85338.3</v>
      </c>
      <c r="F13" s="7">
        <v>0</v>
      </c>
      <c r="G13" s="7">
        <v>0</v>
      </c>
      <c r="H13" s="7">
        <v>0</v>
      </c>
      <c r="I13" s="56" t="s">
        <v>30</v>
      </c>
      <c r="J13" s="61" t="s">
        <v>31</v>
      </c>
      <c r="K13" s="4">
        <v>566</v>
      </c>
      <c r="L13" s="56" t="s">
        <v>24</v>
      </c>
      <c r="M13" s="55" t="s">
        <v>25</v>
      </c>
      <c r="N13" s="5"/>
    </row>
    <row r="14" spans="1:15" ht="28.5" customHeight="1">
      <c r="A14" s="55"/>
      <c r="B14" s="59"/>
      <c r="C14" s="4" t="s">
        <v>26</v>
      </c>
      <c r="D14" s="7">
        <f t="shared" si="0"/>
        <v>85338.3</v>
      </c>
      <c r="E14" s="9">
        <f>42809.8+42528.5</f>
        <v>85338.3</v>
      </c>
      <c r="F14" s="7">
        <v>0</v>
      </c>
      <c r="G14" s="7">
        <v>0</v>
      </c>
      <c r="H14" s="7">
        <v>0</v>
      </c>
      <c r="I14" s="56"/>
      <c r="J14" s="61"/>
      <c r="K14" s="4">
        <v>566</v>
      </c>
      <c r="L14" s="56"/>
      <c r="M14" s="55"/>
      <c r="N14" s="5"/>
    </row>
    <row r="15" spans="1:15" ht="28.5" customHeight="1">
      <c r="A15" s="55"/>
      <c r="B15" s="59"/>
      <c r="C15" s="4" t="s">
        <v>27</v>
      </c>
      <c r="D15" s="7">
        <f t="shared" si="0"/>
        <v>85338.3</v>
      </c>
      <c r="E15" s="9">
        <v>85338.3</v>
      </c>
      <c r="F15" s="7">
        <v>0</v>
      </c>
      <c r="G15" s="7">
        <v>0</v>
      </c>
      <c r="H15" s="7">
        <v>0</v>
      </c>
      <c r="I15" s="56"/>
      <c r="J15" s="61"/>
      <c r="K15" s="4">
        <v>566</v>
      </c>
      <c r="L15" s="56"/>
      <c r="M15" s="55"/>
      <c r="N15" s="5"/>
    </row>
    <row r="16" spans="1:15" ht="40.5" customHeight="1">
      <c r="A16" s="55" t="s">
        <v>32</v>
      </c>
      <c r="B16" s="59" t="s">
        <v>33</v>
      </c>
      <c r="C16" s="4" t="s">
        <v>21</v>
      </c>
      <c r="D16" s="7">
        <f t="shared" si="0"/>
        <v>1953</v>
      </c>
      <c r="E16" s="7">
        <v>1953</v>
      </c>
      <c r="F16" s="7">
        <v>0</v>
      </c>
      <c r="G16" s="7">
        <v>0</v>
      </c>
      <c r="H16" s="7">
        <v>0</v>
      </c>
      <c r="I16" s="56" t="s">
        <v>34</v>
      </c>
      <c r="J16" s="61" t="s">
        <v>31</v>
      </c>
      <c r="K16" s="4">
        <v>25</v>
      </c>
      <c r="L16" s="56" t="s">
        <v>24</v>
      </c>
      <c r="M16" s="55" t="s">
        <v>25</v>
      </c>
      <c r="N16" s="5"/>
    </row>
    <row r="17" spans="1:14" ht="30.75" customHeight="1">
      <c r="A17" s="55"/>
      <c r="B17" s="59"/>
      <c r="C17" s="4" t="s">
        <v>26</v>
      </c>
      <c r="D17" s="7">
        <f t="shared" si="0"/>
        <v>1953</v>
      </c>
      <c r="E17" s="7">
        <v>1953</v>
      </c>
      <c r="F17" s="7">
        <v>0</v>
      </c>
      <c r="G17" s="7">
        <v>0</v>
      </c>
      <c r="H17" s="7">
        <v>0</v>
      </c>
      <c r="I17" s="56"/>
      <c r="J17" s="61"/>
      <c r="K17" s="4">
        <v>25</v>
      </c>
      <c r="L17" s="56"/>
      <c r="M17" s="55"/>
      <c r="N17" s="5"/>
    </row>
    <row r="18" spans="1:14" ht="41.25" customHeight="1">
      <c r="A18" s="55"/>
      <c r="B18" s="59"/>
      <c r="C18" s="4" t="s">
        <v>27</v>
      </c>
      <c r="D18" s="7">
        <f t="shared" si="0"/>
        <v>1953</v>
      </c>
      <c r="E18" s="7">
        <v>1953</v>
      </c>
      <c r="F18" s="7">
        <v>0</v>
      </c>
      <c r="G18" s="7">
        <v>0</v>
      </c>
      <c r="H18" s="7">
        <v>0</v>
      </c>
      <c r="I18" s="56"/>
      <c r="J18" s="61"/>
      <c r="K18" s="4">
        <v>25</v>
      </c>
      <c r="L18" s="56"/>
      <c r="M18" s="55"/>
      <c r="N18" s="5"/>
    </row>
    <row r="19" spans="1:14" ht="25.5" customHeight="1">
      <c r="A19" s="59" t="s">
        <v>35</v>
      </c>
      <c r="B19" s="59"/>
      <c r="C19" s="4" t="s">
        <v>21</v>
      </c>
      <c r="D19" s="32">
        <f t="shared" si="0"/>
        <v>93897.8</v>
      </c>
      <c r="E19" s="32">
        <f t="shared" ref="E19:H21" si="1">E10+E13+E16</f>
        <v>93633.5</v>
      </c>
      <c r="F19" s="32">
        <f t="shared" si="1"/>
        <v>264.3</v>
      </c>
      <c r="G19" s="32">
        <f t="shared" si="1"/>
        <v>0</v>
      </c>
      <c r="H19" s="32">
        <f t="shared" si="1"/>
        <v>0</v>
      </c>
      <c r="I19" s="53" t="s">
        <v>36</v>
      </c>
      <c r="J19" s="53" t="s">
        <v>36</v>
      </c>
      <c r="K19" s="53" t="s">
        <v>36</v>
      </c>
      <c r="L19" s="53" t="s">
        <v>36</v>
      </c>
      <c r="M19" s="53" t="s">
        <v>36</v>
      </c>
      <c r="N19" s="5"/>
    </row>
    <row r="20" spans="1:14" ht="25.5" customHeight="1">
      <c r="A20" s="59"/>
      <c r="B20" s="59"/>
      <c r="C20" s="4" t="s">
        <v>26</v>
      </c>
      <c r="D20" s="32">
        <f t="shared" si="0"/>
        <v>93998</v>
      </c>
      <c r="E20" s="32">
        <f t="shared" si="1"/>
        <v>93729.7</v>
      </c>
      <c r="F20" s="32">
        <f t="shared" si="1"/>
        <v>268.3</v>
      </c>
      <c r="G20" s="32">
        <f t="shared" si="1"/>
        <v>0</v>
      </c>
      <c r="H20" s="32">
        <f t="shared" si="1"/>
        <v>0</v>
      </c>
      <c r="I20" s="53"/>
      <c r="J20" s="53"/>
      <c r="K20" s="53"/>
      <c r="L20" s="53"/>
      <c r="M20" s="53"/>
      <c r="N20" s="5"/>
    </row>
    <row r="21" spans="1:14" ht="25.5" customHeight="1">
      <c r="A21" s="59"/>
      <c r="B21" s="59"/>
      <c r="C21" s="4" t="s">
        <v>27</v>
      </c>
      <c r="D21" s="32">
        <f t="shared" si="0"/>
        <v>94119.3</v>
      </c>
      <c r="E21" s="32">
        <f t="shared" si="1"/>
        <v>93846.1</v>
      </c>
      <c r="F21" s="32">
        <f t="shared" si="1"/>
        <v>273.2</v>
      </c>
      <c r="G21" s="32">
        <f t="shared" si="1"/>
        <v>0</v>
      </c>
      <c r="H21" s="32">
        <f t="shared" si="1"/>
        <v>0</v>
      </c>
      <c r="I21" s="53"/>
      <c r="J21" s="53"/>
      <c r="K21" s="53"/>
      <c r="L21" s="53"/>
      <c r="M21" s="53"/>
      <c r="N21" s="5"/>
    </row>
    <row r="22" spans="1:14" ht="22.5" customHeight="1">
      <c r="A22" s="60" t="s">
        <v>37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5"/>
    </row>
    <row r="23" spans="1:14" ht="33" customHeight="1">
      <c r="A23" s="3" t="s">
        <v>38</v>
      </c>
      <c r="B23" s="60" t="s">
        <v>39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5"/>
    </row>
    <row r="24" spans="1:14" ht="42" customHeight="1">
      <c r="A24" s="55" t="s">
        <v>40</v>
      </c>
      <c r="B24" s="59" t="s">
        <v>41</v>
      </c>
      <c r="C24" s="4" t="s">
        <v>21</v>
      </c>
      <c r="D24" s="7">
        <f>SUM(F24:H24)</f>
        <v>49968.799999999996</v>
      </c>
      <c r="E24" s="7">
        <f t="shared" ref="E24:H26" si="2">E27+E30+E33</f>
        <v>0</v>
      </c>
      <c r="F24" s="7">
        <f t="shared" si="2"/>
        <v>0</v>
      </c>
      <c r="G24" s="7">
        <f t="shared" si="2"/>
        <v>49968.799999999996</v>
      </c>
      <c r="H24" s="7">
        <f t="shared" si="2"/>
        <v>0</v>
      </c>
      <c r="I24" s="56" t="s">
        <v>42</v>
      </c>
      <c r="J24" s="59" t="s">
        <v>43</v>
      </c>
      <c r="K24" s="4">
        <f>K27+K30</f>
        <v>17</v>
      </c>
      <c r="L24" s="56" t="s">
        <v>24</v>
      </c>
      <c r="M24" s="55" t="s">
        <v>44</v>
      </c>
      <c r="N24" s="5"/>
    </row>
    <row r="25" spans="1:14" ht="42" customHeight="1">
      <c r="A25" s="55"/>
      <c r="B25" s="59"/>
      <c r="C25" s="4" t="s">
        <v>26</v>
      </c>
      <c r="D25" s="7">
        <f>SUM(E25:H25)</f>
        <v>0</v>
      </c>
      <c r="E25" s="7">
        <f t="shared" si="2"/>
        <v>0</v>
      </c>
      <c r="F25" s="7">
        <f t="shared" si="2"/>
        <v>0</v>
      </c>
      <c r="G25" s="7">
        <f t="shared" si="2"/>
        <v>0</v>
      </c>
      <c r="H25" s="7">
        <f t="shared" si="2"/>
        <v>0</v>
      </c>
      <c r="I25" s="56"/>
      <c r="J25" s="59"/>
      <c r="K25" s="4" t="s">
        <v>45</v>
      </c>
      <c r="L25" s="56"/>
      <c r="M25" s="55"/>
      <c r="N25" s="5"/>
    </row>
    <row r="26" spans="1:14" ht="45.75" customHeight="1">
      <c r="A26" s="55"/>
      <c r="B26" s="59"/>
      <c r="C26" s="4" t="s">
        <v>27</v>
      </c>
      <c r="D26" s="7">
        <f>SUM(E26:H26)</f>
        <v>0</v>
      </c>
      <c r="E26" s="7">
        <f t="shared" si="2"/>
        <v>0</v>
      </c>
      <c r="F26" s="7">
        <f t="shared" si="2"/>
        <v>0</v>
      </c>
      <c r="G26" s="7">
        <f t="shared" si="2"/>
        <v>0</v>
      </c>
      <c r="H26" s="7">
        <f t="shared" si="2"/>
        <v>0</v>
      </c>
      <c r="I26" s="56"/>
      <c r="J26" s="59"/>
      <c r="K26" s="4" t="s">
        <v>45</v>
      </c>
      <c r="L26" s="56"/>
      <c r="M26" s="55"/>
      <c r="N26" s="5"/>
    </row>
    <row r="27" spans="1:14" ht="37.5" customHeight="1">
      <c r="A27" s="57" t="s">
        <v>46</v>
      </c>
      <c r="B27" s="58" t="s">
        <v>47</v>
      </c>
      <c r="C27" s="4" t="s">
        <v>21</v>
      </c>
      <c r="D27" s="7">
        <f>SUM(F27:H27)</f>
        <v>6355.1</v>
      </c>
      <c r="E27" s="7">
        <v>0</v>
      </c>
      <c r="F27" s="7">
        <v>0</v>
      </c>
      <c r="G27" s="46">
        <f>2000+1500+326.1+2951-422</f>
        <v>6355.1</v>
      </c>
      <c r="H27" s="7">
        <v>0</v>
      </c>
      <c r="I27" s="56" t="s">
        <v>42</v>
      </c>
      <c r="J27" s="59" t="s">
        <v>43</v>
      </c>
      <c r="K27" s="4">
        <v>3</v>
      </c>
      <c r="L27" s="56" t="s">
        <v>24</v>
      </c>
      <c r="M27" s="55" t="s">
        <v>48</v>
      </c>
      <c r="N27" s="5"/>
    </row>
    <row r="28" spans="1:14" ht="37.5" customHeight="1">
      <c r="A28" s="57"/>
      <c r="B28" s="58"/>
      <c r="C28" s="4" t="s">
        <v>26</v>
      </c>
      <c r="D28" s="7">
        <f>SUM(E28:H28)</f>
        <v>0</v>
      </c>
      <c r="E28" s="7">
        <v>0</v>
      </c>
      <c r="F28" s="7">
        <v>0</v>
      </c>
      <c r="G28" s="7">
        <v>0</v>
      </c>
      <c r="H28" s="7">
        <v>0</v>
      </c>
      <c r="I28" s="56"/>
      <c r="J28" s="59"/>
      <c r="K28" s="4" t="s">
        <v>45</v>
      </c>
      <c r="L28" s="56"/>
      <c r="M28" s="55"/>
      <c r="N28" s="5"/>
    </row>
    <row r="29" spans="1:14" ht="37.5" customHeight="1">
      <c r="A29" s="57"/>
      <c r="B29" s="58"/>
      <c r="C29" s="4" t="s">
        <v>27</v>
      </c>
      <c r="D29" s="7">
        <f>SUM(E29:H29)</f>
        <v>0</v>
      </c>
      <c r="E29" s="7">
        <v>0</v>
      </c>
      <c r="F29" s="7">
        <v>0</v>
      </c>
      <c r="G29" s="7">
        <v>0</v>
      </c>
      <c r="H29" s="7">
        <v>0</v>
      </c>
      <c r="I29" s="56"/>
      <c r="J29" s="59"/>
      <c r="K29" s="4" t="s">
        <v>45</v>
      </c>
      <c r="L29" s="56"/>
      <c r="M29" s="55"/>
      <c r="N29" s="5"/>
    </row>
    <row r="30" spans="1:14" ht="46.5" customHeight="1">
      <c r="A30" s="57" t="s">
        <v>49</v>
      </c>
      <c r="B30" s="58" t="s">
        <v>50</v>
      </c>
      <c r="C30" s="4" t="s">
        <v>21</v>
      </c>
      <c r="D30" s="7">
        <f>SUM(F30:H30)</f>
        <v>43613.7</v>
      </c>
      <c r="E30" s="7">
        <v>0</v>
      </c>
      <c r="F30" s="7">
        <v>0</v>
      </c>
      <c r="G30" s="46">
        <f>6000+39597+1394.5-597.9-137.4-2951-113.5+422</f>
        <v>43613.7</v>
      </c>
      <c r="H30" s="7">
        <v>0</v>
      </c>
      <c r="I30" s="56" t="s">
        <v>42</v>
      </c>
      <c r="J30" s="59" t="s">
        <v>43</v>
      </c>
      <c r="K30" s="11">
        <v>14</v>
      </c>
      <c r="L30" s="56" t="s">
        <v>51</v>
      </c>
      <c r="M30" s="55" t="s">
        <v>25</v>
      </c>
      <c r="N30" s="5"/>
    </row>
    <row r="31" spans="1:14" ht="46.5" customHeight="1">
      <c r="A31" s="57"/>
      <c r="B31" s="58"/>
      <c r="C31" s="4" t="s">
        <v>26</v>
      </c>
      <c r="D31" s="7">
        <f>SUM(E31:H31)</f>
        <v>0</v>
      </c>
      <c r="E31" s="7">
        <v>0</v>
      </c>
      <c r="F31" s="7">
        <v>0</v>
      </c>
      <c r="G31" s="7">
        <v>0</v>
      </c>
      <c r="H31" s="7">
        <v>0</v>
      </c>
      <c r="I31" s="56"/>
      <c r="J31" s="59"/>
      <c r="K31" s="4" t="s">
        <v>45</v>
      </c>
      <c r="L31" s="56"/>
      <c r="M31" s="55"/>
      <c r="N31" s="5"/>
    </row>
    <row r="32" spans="1:14" ht="46.5" customHeight="1">
      <c r="A32" s="57"/>
      <c r="B32" s="58"/>
      <c r="C32" s="4" t="s">
        <v>27</v>
      </c>
      <c r="D32" s="7">
        <f>SUM(E32:H32)</f>
        <v>0</v>
      </c>
      <c r="E32" s="7">
        <v>0</v>
      </c>
      <c r="F32" s="7">
        <v>0</v>
      </c>
      <c r="G32" s="7">
        <v>0</v>
      </c>
      <c r="H32" s="7">
        <v>0</v>
      </c>
      <c r="I32" s="56"/>
      <c r="J32" s="59"/>
      <c r="K32" s="4" t="s">
        <v>45</v>
      </c>
      <c r="L32" s="56"/>
      <c r="M32" s="55"/>
      <c r="N32" s="5"/>
    </row>
    <row r="33" spans="1:14" ht="15" hidden="1" customHeight="1">
      <c r="A33" s="57" t="s">
        <v>52</v>
      </c>
      <c r="B33" s="58" t="s">
        <v>53</v>
      </c>
      <c r="C33" s="4" t="s">
        <v>21</v>
      </c>
      <c r="D33" s="7">
        <f>SUM(F33:H33)</f>
        <v>0</v>
      </c>
      <c r="E33" s="7">
        <v>0</v>
      </c>
      <c r="F33" s="7">
        <v>0</v>
      </c>
      <c r="G33" s="7">
        <v>0</v>
      </c>
      <c r="H33" s="7">
        <v>0</v>
      </c>
      <c r="I33" s="59"/>
      <c r="J33" s="59" t="s">
        <v>43</v>
      </c>
      <c r="K33" s="4"/>
      <c r="L33" s="4"/>
      <c r="M33" s="4"/>
      <c r="N33" s="5"/>
    </row>
    <row r="34" spans="1:14" ht="15.75" hidden="1">
      <c r="A34" s="57"/>
      <c r="B34" s="58"/>
      <c r="C34" s="4" t="s">
        <v>26</v>
      </c>
      <c r="D34" s="7">
        <f>SUM(E34:H34)</f>
        <v>0</v>
      </c>
      <c r="E34" s="7">
        <v>0</v>
      </c>
      <c r="F34" s="7">
        <v>0</v>
      </c>
      <c r="G34" s="7">
        <v>0</v>
      </c>
      <c r="H34" s="7">
        <v>0</v>
      </c>
      <c r="I34" s="59"/>
      <c r="J34" s="59"/>
      <c r="K34" s="4"/>
      <c r="L34" s="4"/>
      <c r="M34" s="4"/>
      <c r="N34" s="5"/>
    </row>
    <row r="35" spans="1:14" ht="15.75" hidden="1">
      <c r="A35" s="57"/>
      <c r="B35" s="58"/>
      <c r="C35" s="4" t="s">
        <v>27</v>
      </c>
      <c r="D35" s="7">
        <f>SUM(E35:H35)</f>
        <v>0</v>
      </c>
      <c r="E35" s="7">
        <v>0</v>
      </c>
      <c r="F35" s="7">
        <v>0</v>
      </c>
      <c r="G35" s="7">
        <v>0</v>
      </c>
      <c r="H35" s="7">
        <v>0</v>
      </c>
      <c r="I35" s="59"/>
      <c r="J35" s="59"/>
      <c r="K35" s="4"/>
      <c r="L35" s="4"/>
      <c r="M35" s="4"/>
      <c r="N35" s="5"/>
    </row>
    <row r="36" spans="1:14" ht="63" hidden="1" customHeight="1">
      <c r="A36" s="57" t="s">
        <v>54</v>
      </c>
      <c r="B36" s="58" t="s">
        <v>55</v>
      </c>
      <c r="C36" s="4" t="s">
        <v>21</v>
      </c>
      <c r="D36" s="7">
        <f>SUM(F36:H36)</f>
        <v>0</v>
      </c>
      <c r="E36" s="7">
        <v>0</v>
      </c>
      <c r="F36" s="7">
        <v>0</v>
      </c>
      <c r="G36" s="7">
        <v>0</v>
      </c>
      <c r="H36" s="7">
        <v>0</v>
      </c>
      <c r="I36" s="56" t="s">
        <v>56</v>
      </c>
      <c r="J36" s="59" t="s">
        <v>43</v>
      </c>
      <c r="K36" s="4">
        <v>2</v>
      </c>
      <c r="L36" s="56" t="s">
        <v>24</v>
      </c>
      <c r="M36" s="55" t="s">
        <v>25</v>
      </c>
      <c r="N36" s="5"/>
    </row>
    <row r="37" spans="1:14" ht="63" hidden="1" customHeight="1">
      <c r="A37" s="57"/>
      <c r="B37" s="58"/>
      <c r="C37" s="4" t="s">
        <v>26</v>
      </c>
      <c r="D37" s="7">
        <f t="shared" ref="D37:D44" si="3">SUM(E37:H37)</f>
        <v>0</v>
      </c>
      <c r="E37" s="7">
        <v>0</v>
      </c>
      <c r="F37" s="7">
        <v>0</v>
      </c>
      <c r="G37" s="7">
        <v>0</v>
      </c>
      <c r="H37" s="7">
        <v>0</v>
      </c>
      <c r="I37" s="56"/>
      <c r="J37" s="59"/>
      <c r="K37" s="4">
        <v>1</v>
      </c>
      <c r="L37" s="56"/>
      <c r="M37" s="55"/>
      <c r="N37" s="5"/>
    </row>
    <row r="38" spans="1:14" ht="7.5" hidden="1" customHeight="1">
      <c r="A38" s="57"/>
      <c r="B38" s="58"/>
      <c r="C38" s="4" t="s">
        <v>27</v>
      </c>
      <c r="D38" s="7">
        <f t="shared" si="3"/>
        <v>0</v>
      </c>
      <c r="E38" s="7">
        <v>0</v>
      </c>
      <c r="F38" s="7">
        <v>0</v>
      </c>
      <c r="G38" s="7">
        <v>0</v>
      </c>
      <c r="H38" s="7">
        <v>0</v>
      </c>
      <c r="I38" s="56"/>
      <c r="J38" s="59"/>
      <c r="K38" s="4" t="s">
        <v>45</v>
      </c>
      <c r="L38" s="56"/>
      <c r="M38" s="55"/>
      <c r="N38" s="5"/>
    </row>
    <row r="39" spans="1:14" ht="23.25" customHeight="1">
      <c r="A39" s="55" t="s">
        <v>35</v>
      </c>
      <c r="B39" s="55"/>
      <c r="C39" s="4" t="s">
        <v>21</v>
      </c>
      <c r="D39" s="32">
        <f t="shared" si="3"/>
        <v>49968.799999999996</v>
      </c>
      <c r="E39" s="32">
        <f t="shared" ref="E39:H41" si="4">E24+E36</f>
        <v>0</v>
      </c>
      <c r="F39" s="32">
        <f t="shared" si="4"/>
        <v>0</v>
      </c>
      <c r="G39" s="32">
        <f t="shared" si="4"/>
        <v>49968.799999999996</v>
      </c>
      <c r="H39" s="32">
        <f t="shared" si="4"/>
        <v>0</v>
      </c>
      <c r="I39" s="53" t="s">
        <v>36</v>
      </c>
      <c r="J39" s="53" t="s">
        <v>36</v>
      </c>
      <c r="K39" s="53" t="s">
        <v>36</v>
      </c>
      <c r="L39" s="53" t="s">
        <v>36</v>
      </c>
      <c r="M39" s="53" t="s">
        <v>36</v>
      </c>
      <c r="N39" s="5"/>
    </row>
    <row r="40" spans="1:14" ht="23.25" customHeight="1">
      <c r="A40" s="55"/>
      <c r="B40" s="55"/>
      <c r="C40" s="4" t="s">
        <v>26</v>
      </c>
      <c r="D40" s="32">
        <f t="shared" si="3"/>
        <v>0</v>
      </c>
      <c r="E40" s="32">
        <f t="shared" si="4"/>
        <v>0</v>
      </c>
      <c r="F40" s="32">
        <f t="shared" si="4"/>
        <v>0</v>
      </c>
      <c r="G40" s="32">
        <f t="shared" si="4"/>
        <v>0</v>
      </c>
      <c r="H40" s="32">
        <f t="shared" si="4"/>
        <v>0</v>
      </c>
      <c r="I40" s="53"/>
      <c r="J40" s="53"/>
      <c r="K40" s="53"/>
      <c r="L40" s="53"/>
      <c r="M40" s="53"/>
      <c r="N40" s="5"/>
    </row>
    <row r="41" spans="1:14" ht="23.25" customHeight="1">
      <c r="A41" s="55"/>
      <c r="B41" s="55"/>
      <c r="C41" s="4" t="s">
        <v>27</v>
      </c>
      <c r="D41" s="32">
        <f t="shared" si="3"/>
        <v>0</v>
      </c>
      <c r="E41" s="32">
        <f t="shared" si="4"/>
        <v>0</v>
      </c>
      <c r="F41" s="32">
        <f t="shared" si="4"/>
        <v>0</v>
      </c>
      <c r="G41" s="32">
        <f t="shared" si="4"/>
        <v>0</v>
      </c>
      <c r="H41" s="32">
        <f t="shared" si="4"/>
        <v>0</v>
      </c>
      <c r="I41" s="53"/>
      <c r="J41" s="53"/>
      <c r="K41" s="53"/>
      <c r="L41" s="53"/>
      <c r="M41" s="53"/>
      <c r="N41" s="5"/>
    </row>
    <row r="42" spans="1:14" ht="24" customHeight="1">
      <c r="A42" s="55" t="s">
        <v>57</v>
      </c>
      <c r="B42" s="55"/>
      <c r="C42" s="4" t="s">
        <v>21</v>
      </c>
      <c r="D42" s="32">
        <f t="shared" si="3"/>
        <v>143866.6</v>
      </c>
      <c r="E42" s="32">
        <f t="shared" ref="E42:H44" si="5">E19+E39</f>
        <v>93633.5</v>
      </c>
      <c r="F42" s="32">
        <f t="shared" si="5"/>
        <v>264.3</v>
      </c>
      <c r="G42" s="32">
        <f t="shared" si="5"/>
        <v>49968.799999999996</v>
      </c>
      <c r="H42" s="32">
        <f t="shared" si="5"/>
        <v>0</v>
      </c>
      <c r="I42" s="53" t="s">
        <v>36</v>
      </c>
      <c r="J42" s="53" t="s">
        <v>36</v>
      </c>
      <c r="K42" s="53" t="s">
        <v>36</v>
      </c>
      <c r="L42" s="53" t="s">
        <v>36</v>
      </c>
      <c r="M42" s="53" t="s">
        <v>36</v>
      </c>
      <c r="N42" s="5"/>
    </row>
    <row r="43" spans="1:14" ht="24" customHeight="1">
      <c r="A43" s="55"/>
      <c r="B43" s="55"/>
      <c r="C43" s="4" t="s">
        <v>26</v>
      </c>
      <c r="D43" s="32">
        <f t="shared" si="3"/>
        <v>93998</v>
      </c>
      <c r="E43" s="32">
        <f t="shared" si="5"/>
        <v>93729.7</v>
      </c>
      <c r="F43" s="32">
        <f t="shared" si="5"/>
        <v>268.3</v>
      </c>
      <c r="G43" s="32">
        <f t="shared" si="5"/>
        <v>0</v>
      </c>
      <c r="H43" s="32">
        <f t="shared" si="5"/>
        <v>0</v>
      </c>
      <c r="I43" s="53"/>
      <c r="J43" s="53"/>
      <c r="K43" s="53"/>
      <c r="L43" s="53"/>
      <c r="M43" s="53"/>
      <c r="N43" s="5"/>
    </row>
    <row r="44" spans="1:14" ht="24" customHeight="1">
      <c r="A44" s="55"/>
      <c r="B44" s="55"/>
      <c r="C44" s="4" t="s">
        <v>27</v>
      </c>
      <c r="D44" s="32">
        <f t="shared" si="3"/>
        <v>94119.3</v>
      </c>
      <c r="E44" s="32">
        <f t="shared" si="5"/>
        <v>93846.1</v>
      </c>
      <c r="F44" s="32">
        <f t="shared" si="5"/>
        <v>273.2</v>
      </c>
      <c r="G44" s="32">
        <f t="shared" si="5"/>
        <v>0</v>
      </c>
      <c r="H44" s="32">
        <f t="shared" si="5"/>
        <v>0</v>
      </c>
      <c r="I44" s="53"/>
      <c r="J44" s="53"/>
      <c r="K44" s="53"/>
      <c r="L44" s="53"/>
      <c r="M44" s="53"/>
      <c r="N44" s="5"/>
    </row>
    <row r="45" spans="1:14" ht="15.75" customHeight="1">
      <c r="A45" s="54" t="s">
        <v>58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"/>
    </row>
    <row r="46" spans="1:14" ht="33" customHeight="1">
      <c r="A46" s="50" t="s">
        <v>59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"/>
    </row>
    <row r="47" spans="1:14" ht="31.5" customHeight="1">
      <c r="A47" s="50" t="s">
        <v>60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"/>
    </row>
    <row r="48" spans="1:14" ht="21" customHeight="1">
      <c r="A48" s="50" t="s">
        <v>61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"/>
    </row>
    <row r="49" spans="1:14" ht="43.5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5"/>
    </row>
    <row r="50" spans="1:14" ht="18" customHeight="1">
      <c r="A50" s="50" t="s">
        <v>62</v>
      </c>
      <c r="B50" s="50"/>
      <c r="C50" s="14"/>
      <c r="D50" s="14"/>
      <c r="E50" s="14"/>
      <c r="F50" s="14"/>
      <c r="G50" s="14"/>
      <c r="H50" s="14"/>
      <c r="I50" s="14"/>
      <c r="J50" s="14"/>
      <c r="K50" s="51" t="s">
        <v>236</v>
      </c>
      <c r="L50" s="51"/>
      <c r="M50" s="14"/>
    </row>
    <row r="51" spans="1:14" ht="15.75">
      <c r="A51" s="50"/>
      <c r="B51" s="50"/>
      <c r="C51" s="14"/>
      <c r="D51" s="14"/>
      <c r="E51" s="14"/>
      <c r="F51" s="14"/>
      <c r="G51" s="14"/>
      <c r="H51" s="14"/>
      <c r="I51" s="14"/>
      <c r="J51" s="14"/>
      <c r="K51" s="51"/>
      <c r="L51" s="51"/>
      <c r="M51" s="14"/>
    </row>
    <row r="52" spans="1:14" ht="15.7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</row>
    <row r="53" spans="1:14" ht="15.7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</row>
    <row r="54" spans="1:14" ht="15.75">
      <c r="A54" s="15"/>
    </row>
  </sheetData>
  <mergeCells count="89">
    <mergeCell ref="K1:M1"/>
    <mergeCell ref="A3:M3"/>
    <mergeCell ref="A4:A6"/>
    <mergeCell ref="B4:B6"/>
    <mergeCell ref="C4:C6"/>
    <mergeCell ref="D4:H4"/>
    <mergeCell ref="I4:I6"/>
    <mergeCell ref="J4:J6"/>
    <mergeCell ref="K4:K6"/>
    <mergeCell ref="L4:L6"/>
    <mergeCell ref="M4:M6"/>
    <mergeCell ref="D5:D6"/>
    <mergeCell ref="E5:H5"/>
    <mergeCell ref="A8:M8"/>
    <mergeCell ref="B9:M9"/>
    <mergeCell ref="A10:A12"/>
    <mergeCell ref="B10:B12"/>
    <mergeCell ref="I10:I12"/>
    <mergeCell ref="J10:J12"/>
    <mergeCell ref="L10:L12"/>
    <mergeCell ref="M10:M12"/>
    <mergeCell ref="M13:M15"/>
    <mergeCell ref="A16:A18"/>
    <mergeCell ref="B16:B18"/>
    <mergeCell ref="I16:I18"/>
    <mergeCell ref="J16:J18"/>
    <mergeCell ref="L16:L18"/>
    <mergeCell ref="M16:M18"/>
    <mergeCell ref="A13:A15"/>
    <mergeCell ref="B13:B15"/>
    <mergeCell ref="I13:I15"/>
    <mergeCell ref="J13:J15"/>
    <mergeCell ref="L13:L15"/>
    <mergeCell ref="M19:M21"/>
    <mergeCell ref="A22:M22"/>
    <mergeCell ref="B23:M23"/>
    <mergeCell ref="A24:A26"/>
    <mergeCell ref="B24:B26"/>
    <mergeCell ref="I24:I26"/>
    <mergeCell ref="J24:J26"/>
    <mergeCell ref="L24:L26"/>
    <mergeCell ref="M24:M26"/>
    <mergeCell ref="A19:B21"/>
    <mergeCell ref="I19:I21"/>
    <mergeCell ref="J19:J21"/>
    <mergeCell ref="K19:K21"/>
    <mergeCell ref="L19:L21"/>
    <mergeCell ref="M27:M29"/>
    <mergeCell ref="A30:A32"/>
    <mergeCell ref="B30:B32"/>
    <mergeCell ref="I30:I32"/>
    <mergeCell ref="J30:J32"/>
    <mergeCell ref="L30:L32"/>
    <mergeCell ref="M30:M32"/>
    <mergeCell ref="A27:A29"/>
    <mergeCell ref="B27:B29"/>
    <mergeCell ref="I27:I29"/>
    <mergeCell ref="J27:J29"/>
    <mergeCell ref="L27:L29"/>
    <mergeCell ref="A33:A35"/>
    <mergeCell ref="B33:B35"/>
    <mergeCell ref="I33:I35"/>
    <mergeCell ref="J33:J35"/>
    <mergeCell ref="A36:A38"/>
    <mergeCell ref="B36:B38"/>
    <mergeCell ref="I36:I38"/>
    <mergeCell ref="J36:J38"/>
    <mergeCell ref="L36:L38"/>
    <mergeCell ref="M36:M38"/>
    <mergeCell ref="A39:B41"/>
    <mergeCell ref="I39:I41"/>
    <mergeCell ref="J39:J41"/>
    <mergeCell ref="K39:K41"/>
    <mergeCell ref="L39:L41"/>
    <mergeCell ref="M39:M41"/>
    <mergeCell ref="A50:B51"/>
    <mergeCell ref="K50:L51"/>
    <mergeCell ref="A52:M52"/>
    <mergeCell ref="A53:M53"/>
    <mergeCell ref="M42:M44"/>
    <mergeCell ref="A45:M45"/>
    <mergeCell ref="A46:M46"/>
    <mergeCell ref="A47:M47"/>
    <mergeCell ref="A48:M48"/>
    <mergeCell ref="A42:B44"/>
    <mergeCell ref="I42:I44"/>
    <mergeCell ref="J42:J44"/>
    <mergeCell ref="K42:K44"/>
    <mergeCell ref="L42:L44"/>
  </mergeCells>
  <pageMargins left="0.78740157480314965" right="0.78740157480314965" top="1.0629921259842521" bottom="1.0629921259842521" header="0.78740157480314965" footer="0.78740157480314965"/>
  <pageSetup paperSize="9" scale="70" orientation="landscape" horizontalDpi="300" verticalDpi="300" r:id="rId1"/>
  <headerFooter differentFirst="1" scaleWithDoc="0" alignWithMargins="0">
    <oddHeader>&amp;C&amp;Я&amp;P</oddHeader>
    <oddFooter>&amp;C&amp;"Times New Roman,Обычный"&amp;12&amp;KffffffСтраница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K241"/>
  <sheetViews>
    <sheetView tabSelected="1" view="pageBreakPreview" zoomScale="60" zoomScaleNormal="85" workbookViewId="0">
      <selection activeCell="J1" sqref="J1:M1"/>
    </sheetView>
  </sheetViews>
  <sheetFormatPr defaultColWidth="8.625" defaultRowHeight="14.25"/>
  <cols>
    <col min="1" max="1" width="6.625" style="16" customWidth="1"/>
    <col min="2" max="2" width="30" style="2" customWidth="1"/>
    <col min="3" max="3" width="11" style="17" customWidth="1"/>
    <col min="4" max="4" width="16" style="2" customWidth="1"/>
    <col min="5" max="5" width="10.875" style="2" customWidth="1"/>
    <col min="6" max="6" width="13.125" style="2" customWidth="1"/>
    <col min="7" max="7" width="13" style="2" customWidth="1"/>
    <col min="8" max="8" width="11.25" style="2" customWidth="1"/>
    <col min="9" max="9" width="27.5" style="2" customWidth="1"/>
    <col min="10" max="10" width="10.5" style="18" customWidth="1"/>
    <col min="11" max="11" width="11.25" style="2" customWidth="1"/>
    <col min="12" max="12" width="16.875" style="2" customWidth="1"/>
    <col min="13" max="13" width="12.625" style="2" customWidth="1"/>
    <col min="14" max="14" width="12.875" style="2" customWidth="1"/>
    <col min="15" max="1025" width="9.875" style="2" customWidth="1"/>
  </cols>
  <sheetData>
    <row r="1" spans="1:16" ht="77.25" customHeight="1">
      <c r="J1" s="50" t="s">
        <v>239</v>
      </c>
      <c r="K1" s="50"/>
      <c r="L1" s="50"/>
      <c r="M1" s="50"/>
    </row>
    <row r="3" spans="1:16" ht="18.75">
      <c r="A3" s="62" t="s">
        <v>63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19"/>
      <c r="O3" s="19"/>
      <c r="P3" s="19"/>
    </row>
    <row r="4" spans="1:16" ht="15">
      <c r="B4" s="19"/>
      <c r="D4" s="20"/>
      <c r="E4" s="20"/>
      <c r="F4" s="20"/>
      <c r="G4" s="20"/>
      <c r="H4" s="20"/>
      <c r="I4" s="19"/>
      <c r="J4" s="19"/>
      <c r="K4" s="20"/>
      <c r="L4" s="19"/>
      <c r="M4" s="19"/>
      <c r="N4" s="19"/>
      <c r="O4" s="19"/>
      <c r="P4" s="19"/>
    </row>
    <row r="5" spans="1:16" ht="33" customHeight="1">
      <c r="A5" s="55" t="s">
        <v>1</v>
      </c>
      <c r="B5" s="59" t="s">
        <v>64</v>
      </c>
      <c r="C5" s="61" t="s">
        <v>3</v>
      </c>
      <c r="D5" s="59" t="s">
        <v>65</v>
      </c>
      <c r="E5" s="59"/>
      <c r="F5" s="59"/>
      <c r="G5" s="59"/>
      <c r="H5" s="59"/>
      <c r="I5" s="59" t="s">
        <v>5</v>
      </c>
      <c r="J5" s="61" t="s">
        <v>6</v>
      </c>
      <c r="K5" s="56" t="s">
        <v>7</v>
      </c>
      <c r="L5" s="59" t="s">
        <v>66</v>
      </c>
      <c r="M5" s="56" t="s">
        <v>9</v>
      </c>
      <c r="N5" s="19"/>
      <c r="O5" s="19"/>
      <c r="P5" s="19"/>
    </row>
    <row r="6" spans="1:16" ht="15" customHeight="1">
      <c r="A6" s="55"/>
      <c r="B6" s="59"/>
      <c r="C6" s="61"/>
      <c r="D6" s="59" t="s">
        <v>10</v>
      </c>
      <c r="E6" s="59" t="s">
        <v>11</v>
      </c>
      <c r="F6" s="59"/>
      <c r="G6" s="59"/>
      <c r="H6" s="59"/>
      <c r="I6" s="59"/>
      <c r="J6" s="61"/>
      <c r="K6" s="56"/>
      <c r="L6" s="56"/>
      <c r="M6" s="56"/>
      <c r="N6" s="19"/>
      <c r="O6" s="19"/>
      <c r="P6" s="19"/>
    </row>
    <row r="7" spans="1:16" ht="33.75" customHeight="1">
      <c r="A7" s="55"/>
      <c r="B7" s="59"/>
      <c r="C7" s="61"/>
      <c r="D7" s="59"/>
      <c r="E7" s="4" t="s">
        <v>67</v>
      </c>
      <c r="F7" s="4" t="s">
        <v>13</v>
      </c>
      <c r="G7" s="4" t="s">
        <v>14</v>
      </c>
      <c r="H7" s="4" t="s">
        <v>15</v>
      </c>
      <c r="I7" s="59"/>
      <c r="J7" s="61"/>
      <c r="K7" s="56"/>
      <c r="L7" s="56"/>
      <c r="M7" s="56"/>
      <c r="N7" s="19"/>
      <c r="O7" s="19"/>
      <c r="P7" s="19"/>
    </row>
    <row r="8" spans="1:16" ht="15">
      <c r="A8" s="21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10">
        <v>10</v>
      </c>
      <c r="K8" s="8">
        <v>11</v>
      </c>
      <c r="L8" s="8">
        <v>12</v>
      </c>
      <c r="M8" s="8">
        <v>13</v>
      </c>
      <c r="N8" s="22"/>
      <c r="O8" s="22"/>
      <c r="P8" s="22"/>
    </row>
    <row r="9" spans="1:16" ht="38.25" customHeight="1">
      <c r="A9" s="71" t="s">
        <v>68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19"/>
      <c r="O9" s="19"/>
      <c r="P9" s="19"/>
    </row>
    <row r="10" spans="1:16" ht="18" customHeight="1">
      <c r="A10" s="55">
        <v>1</v>
      </c>
      <c r="B10" s="71" t="s">
        <v>69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19"/>
      <c r="O10" s="19"/>
      <c r="P10" s="19"/>
    </row>
    <row r="11" spans="1:16" ht="18" customHeight="1">
      <c r="A11" s="55"/>
      <c r="B11" s="71" t="s">
        <v>70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19"/>
      <c r="O11" s="19"/>
      <c r="P11" s="19"/>
    </row>
    <row r="12" spans="1:16" ht="31.5" customHeight="1">
      <c r="A12" s="55" t="s">
        <v>19</v>
      </c>
      <c r="B12" s="61" t="s">
        <v>71</v>
      </c>
      <c r="C12" s="4" t="s">
        <v>21</v>
      </c>
      <c r="D12" s="7">
        <f t="shared" ref="D12:D18" si="0">SUM(E12:H12)</f>
        <v>1006347.1</v>
      </c>
      <c r="E12" s="7">
        <f>E15+E18</f>
        <v>0</v>
      </c>
      <c r="F12" s="7">
        <f>F15+F18</f>
        <v>697675.5</v>
      </c>
      <c r="G12" s="7">
        <f>G15+G18</f>
        <v>241171.6</v>
      </c>
      <c r="H12" s="7">
        <f>H15+H18</f>
        <v>67500</v>
      </c>
      <c r="I12" s="56" t="s">
        <v>72</v>
      </c>
      <c r="J12" s="61" t="s">
        <v>45</v>
      </c>
      <c r="K12" s="4" t="s">
        <v>45</v>
      </c>
      <c r="L12" s="56" t="s">
        <v>45</v>
      </c>
      <c r="M12" s="55" t="s">
        <v>48</v>
      </c>
      <c r="N12" s="19"/>
      <c r="O12" s="19"/>
      <c r="P12" s="19"/>
    </row>
    <row r="13" spans="1:16" ht="27.75" customHeight="1">
      <c r="A13" s="55"/>
      <c r="B13" s="61"/>
      <c r="C13" s="4" t="s">
        <v>26</v>
      </c>
      <c r="D13" s="7">
        <f t="shared" si="0"/>
        <v>1026268.7</v>
      </c>
      <c r="E13" s="7">
        <f>E16+E21</f>
        <v>0</v>
      </c>
      <c r="F13" s="7">
        <f>F16+F21</f>
        <v>729728.2</v>
      </c>
      <c r="G13" s="7">
        <f>G16+G21</f>
        <v>229040.5</v>
      </c>
      <c r="H13" s="7">
        <f>H16+H21</f>
        <v>67500</v>
      </c>
      <c r="I13" s="56"/>
      <c r="J13" s="61"/>
      <c r="K13" s="4" t="s">
        <v>45</v>
      </c>
      <c r="L13" s="56"/>
      <c r="M13" s="55"/>
      <c r="N13" s="19"/>
      <c r="O13" s="19"/>
      <c r="P13" s="19"/>
    </row>
    <row r="14" spans="1:16" ht="29.25" customHeight="1">
      <c r="A14" s="55"/>
      <c r="B14" s="61"/>
      <c r="C14" s="4" t="s">
        <v>27</v>
      </c>
      <c r="D14" s="7">
        <f t="shared" si="0"/>
        <v>1072770.2</v>
      </c>
      <c r="E14" s="7">
        <f>E17+E24</f>
        <v>0</v>
      </c>
      <c r="F14" s="7">
        <f>F17+F24</f>
        <v>776229.7</v>
      </c>
      <c r="G14" s="7">
        <f>G17+G24</f>
        <v>229040.5</v>
      </c>
      <c r="H14" s="7">
        <f>H17+H24</f>
        <v>67500</v>
      </c>
      <c r="I14" s="56"/>
      <c r="J14" s="61"/>
      <c r="K14" s="4" t="s">
        <v>45</v>
      </c>
      <c r="L14" s="56"/>
      <c r="M14" s="55"/>
      <c r="N14" s="19"/>
      <c r="O14" s="19"/>
      <c r="P14" s="19"/>
    </row>
    <row r="15" spans="1:16" ht="28.5" customHeight="1">
      <c r="A15" s="55" t="s">
        <v>73</v>
      </c>
      <c r="B15" s="61" t="s">
        <v>74</v>
      </c>
      <c r="C15" s="4" t="s">
        <v>21</v>
      </c>
      <c r="D15" s="7">
        <f t="shared" si="0"/>
        <v>896385.4</v>
      </c>
      <c r="E15" s="7">
        <v>0</v>
      </c>
      <c r="F15" s="46">
        <f>546349.8+14149.3+27214.7</f>
        <v>587713.80000000005</v>
      </c>
      <c r="G15" s="46">
        <f>229040.5+5982.5+5128.6+1020</f>
        <v>241171.6</v>
      </c>
      <c r="H15" s="7">
        <v>67500</v>
      </c>
      <c r="I15" s="56" t="s">
        <v>75</v>
      </c>
      <c r="J15" s="61" t="s">
        <v>31</v>
      </c>
      <c r="K15" s="4">
        <v>4520</v>
      </c>
      <c r="L15" s="56" t="s">
        <v>24</v>
      </c>
      <c r="M15" s="55" t="s">
        <v>48</v>
      </c>
      <c r="N15" s="19"/>
      <c r="O15" s="19"/>
      <c r="P15" s="19"/>
    </row>
    <row r="16" spans="1:16" ht="37.5" customHeight="1">
      <c r="A16" s="55"/>
      <c r="B16" s="61"/>
      <c r="C16" s="4" t="s">
        <v>26</v>
      </c>
      <c r="D16" s="7">
        <f t="shared" si="0"/>
        <v>916307</v>
      </c>
      <c r="E16" s="7">
        <v>0</v>
      </c>
      <c r="F16" s="7">
        <f>604811.5+14955</f>
        <v>619766.5</v>
      </c>
      <c r="G16" s="7">
        <f>229040.5</f>
        <v>229040.5</v>
      </c>
      <c r="H16" s="7">
        <v>67500</v>
      </c>
      <c r="I16" s="56"/>
      <c r="J16" s="61"/>
      <c r="K16" s="4">
        <v>4525</v>
      </c>
      <c r="L16" s="56"/>
      <c r="M16" s="55"/>
      <c r="N16" s="19"/>
      <c r="O16" s="19"/>
      <c r="P16" s="19"/>
    </row>
    <row r="17" spans="1:16" ht="42.75" customHeight="1">
      <c r="A17" s="55"/>
      <c r="B17" s="61"/>
      <c r="C17" s="4" t="s">
        <v>27</v>
      </c>
      <c r="D17" s="7">
        <f t="shared" si="0"/>
        <v>962808.5</v>
      </c>
      <c r="E17" s="7">
        <v>0</v>
      </c>
      <c r="F17" s="7">
        <f>651313.1+14954.9</f>
        <v>666268</v>
      </c>
      <c r="G17" s="7">
        <f>229040.5</f>
        <v>229040.5</v>
      </c>
      <c r="H17" s="7">
        <v>67500</v>
      </c>
      <c r="I17" s="56"/>
      <c r="J17" s="61"/>
      <c r="K17" s="4">
        <v>4530</v>
      </c>
      <c r="L17" s="56"/>
      <c r="M17" s="55"/>
      <c r="N17" s="19"/>
      <c r="O17" s="19"/>
      <c r="P17" s="19"/>
    </row>
    <row r="18" spans="1:16" ht="35.25" customHeight="1">
      <c r="A18" s="94" t="s">
        <v>76</v>
      </c>
      <c r="B18" s="61" t="s">
        <v>77</v>
      </c>
      <c r="C18" s="59" t="s">
        <v>21</v>
      </c>
      <c r="D18" s="93">
        <f t="shared" si="0"/>
        <v>109961.7</v>
      </c>
      <c r="E18" s="93">
        <v>0</v>
      </c>
      <c r="F18" s="93">
        <v>109961.7</v>
      </c>
      <c r="G18" s="93">
        <v>0</v>
      </c>
      <c r="H18" s="93">
        <v>0</v>
      </c>
      <c r="I18" s="23" t="s">
        <v>78</v>
      </c>
      <c r="J18" s="10" t="s">
        <v>31</v>
      </c>
      <c r="K18" s="4">
        <v>842</v>
      </c>
      <c r="L18" s="56" t="s">
        <v>24</v>
      </c>
      <c r="M18" s="55" t="s">
        <v>48</v>
      </c>
      <c r="N18" s="19"/>
      <c r="O18" s="19"/>
      <c r="P18" s="19"/>
    </row>
    <row r="19" spans="1:16" ht="35.25" customHeight="1">
      <c r="A19" s="94"/>
      <c r="B19" s="61"/>
      <c r="C19" s="59"/>
      <c r="D19" s="93"/>
      <c r="E19" s="93"/>
      <c r="F19" s="93"/>
      <c r="G19" s="93"/>
      <c r="H19" s="93"/>
      <c r="I19" s="23" t="s">
        <v>79</v>
      </c>
      <c r="J19" s="10" t="s">
        <v>31</v>
      </c>
      <c r="K19" s="4">
        <v>574</v>
      </c>
      <c r="L19" s="56"/>
      <c r="M19" s="55"/>
      <c r="N19" s="19"/>
      <c r="O19" s="19"/>
      <c r="P19" s="19"/>
    </row>
    <row r="20" spans="1:16" ht="35.25" customHeight="1">
      <c r="A20" s="94"/>
      <c r="B20" s="61"/>
      <c r="C20" s="59"/>
      <c r="D20" s="93"/>
      <c r="E20" s="93"/>
      <c r="F20" s="93"/>
      <c r="G20" s="93"/>
      <c r="H20" s="93"/>
      <c r="I20" s="23" t="s">
        <v>80</v>
      </c>
      <c r="J20" s="10" t="s">
        <v>31</v>
      </c>
      <c r="K20" s="4">
        <v>558</v>
      </c>
      <c r="L20" s="56"/>
      <c r="M20" s="55"/>
      <c r="N20" s="19"/>
      <c r="O20" s="19"/>
      <c r="P20" s="19"/>
    </row>
    <row r="21" spans="1:16" ht="40.5" customHeight="1">
      <c r="A21" s="94"/>
      <c r="B21" s="61"/>
      <c r="C21" s="59" t="s">
        <v>26</v>
      </c>
      <c r="D21" s="93">
        <f>SUM(E21:H21)</f>
        <v>109961.7</v>
      </c>
      <c r="E21" s="93">
        <v>0</v>
      </c>
      <c r="F21" s="93">
        <v>109961.7</v>
      </c>
      <c r="G21" s="93">
        <v>0</v>
      </c>
      <c r="H21" s="93">
        <v>0</v>
      </c>
      <c r="I21" s="23" t="s">
        <v>78</v>
      </c>
      <c r="J21" s="10" t="s">
        <v>31</v>
      </c>
      <c r="K21" s="4">
        <v>842</v>
      </c>
      <c r="L21" s="56"/>
      <c r="M21" s="55"/>
      <c r="N21" s="19"/>
      <c r="O21" s="19"/>
      <c r="P21" s="19"/>
    </row>
    <row r="22" spans="1:16" ht="40.5" customHeight="1">
      <c r="A22" s="94"/>
      <c r="B22" s="61"/>
      <c r="C22" s="59"/>
      <c r="D22" s="93"/>
      <c r="E22" s="93"/>
      <c r="F22" s="93"/>
      <c r="G22" s="93"/>
      <c r="H22" s="93"/>
      <c r="I22" s="23" t="s">
        <v>79</v>
      </c>
      <c r="J22" s="10" t="s">
        <v>31</v>
      </c>
      <c r="K22" s="4">
        <v>574</v>
      </c>
      <c r="L22" s="56"/>
      <c r="M22" s="55"/>
      <c r="N22" s="19"/>
      <c r="O22" s="19"/>
      <c r="P22" s="19"/>
    </row>
    <row r="23" spans="1:16" ht="40.5" customHeight="1">
      <c r="A23" s="94"/>
      <c r="B23" s="61"/>
      <c r="C23" s="59"/>
      <c r="D23" s="93"/>
      <c r="E23" s="93"/>
      <c r="F23" s="93"/>
      <c r="G23" s="93"/>
      <c r="H23" s="93"/>
      <c r="I23" s="23" t="s">
        <v>80</v>
      </c>
      <c r="J23" s="10" t="s">
        <v>31</v>
      </c>
      <c r="K23" s="4">
        <v>558</v>
      </c>
      <c r="L23" s="56"/>
      <c r="M23" s="55"/>
      <c r="N23" s="19"/>
      <c r="O23" s="19"/>
      <c r="P23" s="19"/>
    </row>
    <row r="24" spans="1:16" ht="35.25" customHeight="1">
      <c r="A24" s="94"/>
      <c r="B24" s="61"/>
      <c r="C24" s="59" t="s">
        <v>27</v>
      </c>
      <c r="D24" s="93">
        <f>SUM(E24:H24)</f>
        <v>109961.7</v>
      </c>
      <c r="E24" s="93">
        <v>0</v>
      </c>
      <c r="F24" s="93">
        <v>109961.7</v>
      </c>
      <c r="G24" s="93">
        <v>0</v>
      </c>
      <c r="H24" s="93">
        <v>0</v>
      </c>
      <c r="I24" s="23" t="s">
        <v>78</v>
      </c>
      <c r="J24" s="10" t="s">
        <v>31</v>
      </c>
      <c r="K24" s="4">
        <v>842</v>
      </c>
      <c r="L24" s="56"/>
      <c r="M24" s="55"/>
      <c r="N24" s="19"/>
      <c r="O24" s="19"/>
      <c r="P24" s="19"/>
    </row>
    <row r="25" spans="1:16" ht="35.25" customHeight="1">
      <c r="A25" s="94"/>
      <c r="B25" s="61"/>
      <c r="C25" s="59"/>
      <c r="D25" s="93"/>
      <c r="E25" s="93"/>
      <c r="F25" s="93"/>
      <c r="G25" s="93"/>
      <c r="H25" s="93"/>
      <c r="I25" s="23" t="s">
        <v>79</v>
      </c>
      <c r="J25" s="10" t="s">
        <v>31</v>
      </c>
      <c r="K25" s="4">
        <v>574</v>
      </c>
      <c r="L25" s="56"/>
      <c r="M25" s="55"/>
      <c r="N25" s="19"/>
      <c r="O25" s="19"/>
      <c r="P25" s="19"/>
    </row>
    <row r="26" spans="1:16" ht="35.25" customHeight="1">
      <c r="A26" s="94"/>
      <c r="B26" s="61"/>
      <c r="C26" s="59"/>
      <c r="D26" s="93"/>
      <c r="E26" s="93"/>
      <c r="F26" s="93"/>
      <c r="G26" s="93"/>
      <c r="H26" s="93"/>
      <c r="I26" s="23" t="s">
        <v>80</v>
      </c>
      <c r="J26" s="10" t="s">
        <v>31</v>
      </c>
      <c r="K26" s="4">
        <v>558</v>
      </c>
      <c r="L26" s="56"/>
      <c r="M26" s="55"/>
      <c r="N26" s="19"/>
      <c r="O26" s="19"/>
      <c r="P26" s="19"/>
    </row>
    <row r="27" spans="1:16" ht="35.25" customHeight="1">
      <c r="A27" s="55" t="s">
        <v>28</v>
      </c>
      <c r="B27" s="61" t="s">
        <v>81</v>
      </c>
      <c r="C27" s="4" t="s">
        <v>21</v>
      </c>
      <c r="D27" s="7">
        <f t="shared" ref="D27:D47" si="1">SUM(E27:H27)</f>
        <v>10407.4</v>
      </c>
      <c r="E27" s="7">
        <v>0</v>
      </c>
      <c r="F27" s="46">
        <f>12323.6-1916.2</f>
        <v>10407.4</v>
      </c>
      <c r="G27" s="7">
        <v>0</v>
      </c>
      <c r="H27" s="7">
        <v>0</v>
      </c>
      <c r="I27" s="56" t="s">
        <v>82</v>
      </c>
      <c r="J27" s="61" t="s">
        <v>31</v>
      </c>
      <c r="K27" s="10">
        <v>4072</v>
      </c>
      <c r="L27" s="56" t="s">
        <v>24</v>
      </c>
      <c r="M27" s="55" t="s">
        <v>48</v>
      </c>
      <c r="N27" s="19"/>
      <c r="O27" s="19"/>
      <c r="P27" s="19"/>
    </row>
    <row r="28" spans="1:16" ht="35.25" customHeight="1">
      <c r="A28" s="55"/>
      <c r="B28" s="61"/>
      <c r="C28" s="4" t="s">
        <v>26</v>
      </c>
      <c r="D28" s="7">
        <f t="shared" si="1"/>
        <v>12323.6</v>
      </c>
      <c r="E28" s="7">
        <v>0</v>
      </c>
      <c r="F28" s="7">
        <v>12323.6</v>
      </c>
      <c r="G28" s="7">
        <v>0</v>
      </c>
      <c r="H28" s="7">
        <v>0</v>
      </c>
      <c r="I28" s="56"/>
      <c r="J28" s="61"/>
      <c r="K28" s="4">
        <v>4072</v>
      </c>
      <c r="L28" s="56"/>
      <c r="M28" s="55"/>
      <c r="N28" s="19"/>
      <c r="O28" s="19"/>
      <c r="P28" s="19"/>
    </row>
    <row r="29" spans="1:16" ht="35.25" customHeight="1">
      <c r="A29" s="55"/>
      <c r="B29" s="61"/>
      <c r="C29" s="4" t="s">
        <v>27</v>
      </c>
      <c r="D29" s="7">
        <f t="shared" si="1"/>
        <v>12323.6</v>
      </c>
      <c r="E29" s="7">
        <v>0</v>
      </c>
      <c r="F29" s="7">
        <v>12323.6</v>
      </c>
      <c r="G29" s="7">
        <v>0</v>
      </c>
      <c r="H29" s="7">
        <v>0</v>
      </c>
      <c r="I29" s="56"/>
      <c r="J29" s="61"/>
      <c r="K29" s="4">
        <v>4072</v>
      </c>
      <c r="L29" s="56"/>
      <c r="M29" s="55"/>
      <c r="N29" s="19"/>
      <c r="O29" s="19"/>
      <c r="P29" s="19"/>
    </row>
    <row r="30" spans="1:16" ht="33" customHeight="1">
      <c r="A30" s="55" t="s">
        <v>32</v>
      </c>
      <c r="B30" s="90" t="s">
        <v>83</v>
      </c>
      <c r="C30" s="4" t="s">
        <v>21</v>
      </c>
      <c r="D30" s="7">
        <f t="shared" si="1"/>
        <v>3224</v>
      </c>
      <c r="E30" s="7">
        <v>0</v>
      </c>
      <c r="F30" s="46">
        <f>1723.9+1500.1</f>
        <v>3224</v>
      </c>
      <c r="G30" s="7">
        <v>0</v>
      </c>
      <c r="H30" s="7">
        <v>0</v>
      </c>
      <c r="I30" s="91" t="s">
        <v>84</v>
      </c>
      <c r="J30" s="90" t="s">
        <v>31</v>
      </c>
      <c r="K30" s="4">
        <v>196</v>
      </c>
      <c r="L30" s="92" t="s">
        <v>24</v>
      </c>
      <c r="M30" s="55" t="s">
        <v>48</v>
      </c>
      <c r="N30" s="19"/>
      <c r="O30" s="19"/>
      <c r="P30" s="19"/>
    </row>
    <row r="31" spans="1:16" ht="33" customHeight="1">
      <c r="A31" s="55"/>
      <c r="B31" s="90"/>
      <c r="C31" s="4" t="s">
        <v>26</v>
      </c>
      <c r="D31" s="7">
        <f t="shared" si="1"/>
        <v>1802.2</v>
      </c>
      <c r="E31" s="7">
        <v>0</v>
      </c>
      <c r="F31" s="7">
        <v>1802.2</v>
      </c>
      <c r="G31" s="7">
        <v>0</v>
      </c>
      <c r="H31" s="7">
        <v>0</v>
      </c>
      <c r="I31" s="91"/>
      <c r="J31" s="90"/>
      <c r="K31" s="4">
        <v>198</v>
      </c>
      <c r="L31" s="92"/>
      <c r="M31" s="55"/>
      <c r="N31" s="19"/>
      <c r="O31" s="19"/>
      <c r="P31" s="19"/>
    </row>
    <row r="32" spans="1:16" ht="41.25" customHeight="1">
      <c r="A32" s="55"/>
      <c r="B32" s="90"/>
      <c r="C32" s="4" t="s">
        <v>27</v>
      </c>
      <c r="D32" s="7">
        <f t="shared" si="1"/>
        <v>1913.1</v>
      </c>
      <c r="E32" s="7">
        <v>0</v>
      </c>
      <c r="F32" s="7">
        <v>1913.1</v>
      </c>
      <c r="G32" s="7">
        <v>0</v>
      </c>
      <c r="H32" s="7">
        <v>0</v>
      </c>
      <c r="I32" s="91"/>
      <c r="J32" s="90"/>
      <c r="K32" s="4">
        <v>200</v>
      </c>
      <c r="L32" s="92"/>
      <c r="M32" s="55"/>
      <c r="N32" s="19"/>
      <c r="O32" s="19"/>
      <c r="P32" s="19"/>
    </row>
    <row r="33" spans="1:1025" ht="27" customHeight="1">
      <c r="A33" s="55" t="s">
        <v>85</v>
      </c>
      <c r="B33" s="90" t="s">
        <v>86</v>
      </c>
      <c r="C33" s="4" t="s">
        <v>21</v>
      </c>
      <c r="D33" s="7">
        <f t="shared" si="1"/>
        <v>5300</v>
      </c>
      <c r="E33" s="7">
        <v>0</v>
      </c>
      <c r="F33" s="7">
        <v>5300</v>
      </c>
      <c r="G33" s="7">
        <v>0</v>
      </c>
      <c r="H33" s="7">
        <v>0</v>
      </c>
      <c r="I33" s="91" t="s">
        <v>87</v>
      </c>
      <c r="J33" s="90" t="s">
        <v>43</v>
      </c>
      <c r="K33" s="4" t="s">
        <v>45</v>
      </c>
      <c r="L33" s="92" t="s">
        <v>24</v>
      </c>
      <c r="M33" s="55" t="s">
        <v>48</v>
      </c>
      <c r="N33" s="19"/>
      <c r="O33" s="19"/>
      <c r="P33" s="19"/>
    </row>
    <row r="34" spans="1:1025" ht="27" customHeight="1">
      <c r="A34" s="55"/>
      <c r="B34" s="90"/>
      <c r="C34" s="4" t="s">
        <v>26</v>
      </c>
      <c r="D34" s="7">
        <f t="shared" si="1"/>
        <v>0</v>
      </c>
      <c r="E34" s="7">
        <v>0</v>
      </c>
      <c r="F34" s="7">
        <v>0</v>
      </c>
      <c r="G34" s="7">
        <v>0</v>
      </c>
      <c r="H34" s="7">
        <v>0</v>
      </c>
      <c r="I34" s="91"/>
      <c r="J34" s="90"/>
      <c r="K34" s="4" t="s">
        <v>45</v>
      </c>
      <c r="L34" s="92"/>
      <c r="M34" s="55"/>
      <c r="N34" s="19"/>
      <c r="O34" s="19"/>
      <c r="P34" s="19"/>
    </row>
    <row r="35" spans="1:1025" ht="27" customHeight="1">
      <c r="A35" s="55"/>
      <c r="B35" s="90"/>
      <c r="C35" s="4" t="s">
        <v>27</v>
      </c>
      <c r="D35" s="7">
        <f t="shared" si="1"/>
        <v>0</v>
      </c>
      <c r="E35" s="7">
        <v>0</v>
      </c>
      <c r="F35" s="7">
        <v>0</v>
      </c>
      <c r="G35" s="7">
        <v>0</v>
      </c>
      <c r="H35" s="7">
        <v>0</v>
      </c>
      <c r="I35" s="91"/>
      <c r="J35" s="90"/>
      <c r="K35" s="4" t="s">
        <v>45</v>
      </c>
      <c r="L35" s="92"/>
      <c r="M35" s="55"/>
      <c r="N35" s="19"/>
      <c r="O35" s="19"/>
      <c r="P35" s="19"/>
    </row>
    <row r="36" spans="1:1025" ht="48" customHeight="1">
      <c r="A36" s="55" t="s">
        <v>88</v>
      </c>
      <c r="B36" s="61" t="s">
        <v>89</v>
      </c>
      <c r="C36" s="4" t="s">
        <v>21</v>
      </c>
      <c r="D36" s="7">
        <f t="shared" si="1"/>
        <v>13177</v>
      </c>
      <c r="E36" s="7">
        <v>0</v>
      </c>
      <c r="F36" s="7">
        <v>0</v>
      </c>
      <c r="G36" s="46">
        <f>13480.5-303.5</f>
        <v>13177</v>
      </c>
      <c r="H36" s="7">
        <v>0</v>
      </c>
      <c r="I36" s="56" t="s">
        <v>90</v>
      </c>
      <c r="J36" s="61" t="s">
        <v>43</v>
      </c>
      <c r="K36" s="4">
        <v>19</v>
      </c>
      <c r="L36" s="56" t="s">
        <v>24</v>
      </c>
      <c r="M36" s="55" t="s">
        <v>48</v>
      </c>
      <c r="N36" s="19"/>
      <c r="O36" s="19"/>
      <c r="P36" s="19"/>
    </row>
    <row r="37" spans="1:1025" ht="48" customHeight="1">
      <c r="A37" s="55"/>
      <c r="B37" s="61"/>
      <c r="C37" s="4" t="s">
        <v>26</v>
      </c>
      <c r="D37" s="7">
        <f t="shared" si="1"/>
        <v>0</v>
      </c>
      <c r="E37" s="7">
        <v>0</v>
      </c>
      <c r="F37" s="7">
        <v>0</v>
      </c>
      <c r="G37" s="7">
        <v>0</v>
      </c>
      <c r="H37" s="7">
        <v>0</v>
      </c>
      <c r="I37" s="56"/>
      <c r="J37" s="61"/>
      <c r="K37" s="4" t="s">
        <v>45</v>
      </c>
      <c r="L37" s="56"/>
      <c r="M37" s="55"/>
      <c r="N37" s="19"/>
      <c r="O37" s="19"/>
      <c r="P37" s="19"/>
    </row>
    <row r="38" spans="1:1025" ht="60" customHeight="1">
      <c r="A38" s="55"/>
      <c r="B38" s="61"/>
      <c r="C38" s="4" t="s">
        <v>27</v>
      </c>
      <c r="D38" s="7">
        <f t="shared" si="1"/>
        <v>0</v>
      </c>
      <c r="E38" s="7">
        <v>0</v>
      </c>
      <c r="F38" s="7">
        <v>0</v>
      </c>
      <c r="G38" s="7">
        <v>0</v>
      </c>
      <c r="H38" s="7">
        <v>0</v>
      </c>
      <c r="I38" s="56"/>
      <c r="J38" s="61"/>
      <c r="K38" s="4" t="s">
        <v>45</v>
      </c>
      <c r="L38" s="56"/>
      <c r="M38" s="55"/>
      <c r="N38" s="19"/>
      <c r="O38" s="19"/>
      <c r="P38" s="19"/>
    </row>
    <row r="39" spans="1:1025" ht="25.5" customHeight="1">
      <c r="A39" s="55" t="s">
        <v>91</v>
      </c>
      <c r="B39" s="61" t="s">
        <v>92</v>
      </c>
      <c r="C39" s="4" t="s">
        <v>21</v>
      </c>
      <c r="D39" s="7">
        <f t="shared" si="1"/>
        <v>2275</v>
      </c>
      <c r="E39" s="7">
        <v>0</v>
      </c>
      <c r="F39" s="7">
        <v>0</v>
      </c>
      <c r="G39" s="7">
        <v>2275</v>
      </c>
      <c r="H39" s="7">
        <v>0</v>
      </c>
      <c r="I39" s="56" t="s">
        <v>93</v>
      </c>
      <c r="J39" s="61" t="s">
        <v>43</v>
      </c>
      <c r="K39" s="10">
        <v>32</v>
      </c>
      <c r="L39" s="56" t="s">
        <v>24</v>
      </c>
      <c r="M39" s="55" t="s">
        <v>48</v>
      </c>
      <c r="N39" s="19"/>
      <c r="O39" s="19"/>
      <c r="P39" s="19"/>
    </row>
    <row r="40" spans="1:1025" ht="25.5" customHeight="1">
      <c r="A40" s="55"/>
      <c r="B40" s="61"/>
      <c r="C40" s="4" t="s">
        <v>26</v>
      </c>
      <c r="D40" s="7">
        <f t="shared" si="1"/>
        <v>0</v>
      </c>
      <c r="E40" s="7">
        <v>0</v>
      </c>
      <c r="F40" s="7">
        <v>0</v>
      </c>
      <c r="G40" s="7">
        <v>0</v>
      </c>
      <c r="H40" s="7">
        <v>0</v>
      </c>
      <c r="I40" s="56"/>
      <c r="J40" s="61"/>
      <c r="K40" s="4" t="s">
        <v>45</v>
      </c>
      <c r="L40" s="56"/>
      <c r="M40" s="55"/>
      <c r="N40" s="19"/>
      <c r="O40" s="19"/>
      <c r="P40" s="19"/>
    </row>
    <row r="41" spans="1:1025" ht="25.5" customHeight="1">
      <c r="A41" s="55"/>
      <c r="B41" s="61"/>
      <c r="C41" s="4" t="s">
        <v>27</v>
      </c>
      <c r="D41" s="7">
        <f t="shared" si="1"/>
        <v>0</v>
      </c>
      <c r="E41" s="7">
        <v>0</v>
      </c>
      <c r="F41" s="7">
        <v>0</v>
      </c>
      <c r="G41" s="7">
        <v>0</v>
      </c>
      <c r="H41" s="7">
        <v>0</v>
      </c>
      <c r="I41" s="56"/>
      <c r="J41" s="61"/>
      <c r="K41" s="4" t="s">
        <v>45</v>
      </c>
      <c r="L41" s="56"/>
      <c r="M41" s="55"/>
      <c r="N41" s="19"/>
      <c r="O41" s="19"/>
      <c r="P41" s="19"/>
    </row>
    <row r="42" spans="1:1025" ht="33.75" customHeight="1">
      <c r="A42" s="55" t="s">
        <v>94</v>
      </c>
      <c r="B42" s="80" t="s">
        <v>95</v>
      </c>
      <c r="C42" s="4" t="s">
        <v>21</v>
      </c>
      <c r="D42" s="9">
        <f t="shared" si="1"/>
        <v>3000</v>
      </c>
      <c r="E42" s="9">
        <v>0</v>
      </c>
      <c r="F42" s="9">
        <v>0</v>
      </c>
      <c r="G42" s="9">
        <v>3000</v>
      </c>
      <c r="H42" s="9">
        <v>0</v>
      </c>
      <c r="I42" s="56" t="s">
        <v>96</v>
      </c>
      <c r="J42" s="61" t="s">
        <v>43</v>
      </c>
      <c r="K42" s="4">
        <v>1</v>
      </c>
      <c r="L42" s="56" t="s">
        <v>24</v>
      </c>
      <c r="M42" s="55" t="s">
        <v>48</v>
      </c>
      <c r="N42" s="19"/>
      <c r="O42" s="19"/>
      <c r="P42" s="19"/>
    </row>
    <row r="43" spans="1:1025" ht="28.5" customHeight="1">
      <c r="A43" s="55"/>
      <c r="B43" s="80"/>
      <c r="C43" s="4" t="s">
        <v>26</v>
      </c>
      <c r="D43" s="9">
        <f t="shared" si="1"/>
        <v>0</v>
      </c>
      <c r="E43" s="9">
        <v>0</v>
      </c>
      <c r="F43" s="9">
        <v>0</v>
      </c>
      <c r="G43" s="9">
        <v>0</v>
      </c>
      <c r="H43" s="9">
        <v>0</v>
      </c>
      <c r="I43" s="56"/>
      <c r="J43" s="61"/>
      <c r="K43" s="4" t="s">
        <v>45</v>
      </c>
      <c r="L43" s="56"/>
      <c r="M43" s="55"/>
      <c r="N43" s="19"/>
      <c r="O43" s="19"/>
      <c r="P43" s="19"/>
    </row>
    <row r="44" spans="1:1025" ht="28.5" customHeight="1">
      <c r="A44" s="55"/>
      <c r="B44" s="80"/>
      <c r="C44" s="4" t="s">
        <v>27</v>
      </c>
      <c r="D44" s="9">
        <f t="shared" si="1"/>
        <v>0</v>
      </c>
      <c r="E44" s="9">
        <v>0</v>
      </c>
      <c r="F44" s="9">
        <v>0</v>
      </c>
      <c r="G44" s="9">
        <v>0</v>
      </c>
      <c r="H44" s="9">
        <v>0</v>
      </c>
      <c r="I44" s="56"/>
      <c r="J44" s="61"/>
      <c r="K44" s="4" t="s">
        <v>45</v>
      </c>
      <c r="L44" s="56"/>
      <c r="M44" s="55"/>
      <c r="N44" s="19"/>
      <c r="O44" s="19"/>
      <c r="P44" s="19"/>
    </row>
    <row r="45" spans="1:1025" s="48" customFormat="1" ht="22.5" customHeight="1">
      <c r="A45" s="67" t="s">
        <v>35</v>
      </c>
      <c r="B45" s="67"/>
      <c r="C45" s="4" t="s">
        <v>21</v>
      </c>
      <c r="D45" s="32">
        <f t="shared" si="1"/>
        <v>1043730.5</v>
      </c>
      <c r="E45" s="32">
        <f t="shared" ref="E45:H47" si="2">E12+E27+E30+E33+E36+E39+E42</f>
        <v>0</v>
      </c>
      <c r="F45" s="32">
        <f t="shared" si="2"/>
        <v>716606.9</v>
      </c>
      <c r="G45" s="32">
        <f t="shared" si="2"/>
        <v>259623.6</v>
      </c>
      <c r="H45" s="32">
        <f t="shared" si="2"/>
        <v>67500</v>
      </c>
      <c r="I45" s="53" t="s">
        <v>36</v>
      </c>
      <c r="J45" s="53" t="s">
        <v>36</v>
      </c>
      <c r="K45" s="53" t="s">
        <v>36</v>
      </c>
      <c r="L45" s="53" t="s">
        <v>36</v>
      </c>
      <c r="M45" s="53" t="s">
        <v>36</v>
      </c>
      <c r="N45" s="19"/>
      <c r="O45" s="19"/>
      <c r="P45" s="19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  <c r="FF45" s="47"/>
      <c r="FG45" s="47"/>
      <c r="FH45" s="47"/>
      <c r="FI45" s="47"/>
      <c r="FJ45" s="47"/>
      <c r="FK45" s="47"/>
      <c r="FL45" s="47"/>
      <c r="FM45" s="47"/>
      <c r="FN45" s="47"/>
      <c r="FO45" s="47"/>
      <c r="FP45" s="47"/>
      <c r="FQ45" s="47"/>
      <c r="FR45" s="47"/>
      <c r="FS45" s="47"/>
      <c r="FT45" s="47"/>
      <c r="FU45" s="47"/>
      <c r="FV45" s="47"/>
      <c r="FW45" s="47"/>
      <c r="FX45" s="47"/>
      <c r="FY45" s="47"/>
      <c r="FZ45" s="47"/>
      <c r="GA45" s="47"/>
      <c r="GB45" s="47"/>
      <c r="GC45" s="47"/>
      <c r="GD45" s="47"/>
      <c r="GE45" s="47"/>
      <c r="GF45" s="47"/>
      <c r="GG45" s="47"/>
      <c r="GH45" s="47"/>
      <c r="GI45" s="47"/>
      <c r="GJ45" s="47"/>
      <c r="GK45" s="47"/>
      <c r="GL45" s="47"/>
      <c r="GM45" s="47"/>
      <c r="GN45" s="47"/>
      <c r="GO45" s="47"/>
      <c r="GP45" s="47"/>
      <c r="GQ45" s="47"/>
      <c r="GR45" s="47"/>
      <c r="GS45" s="47"/>
      <c r="GT45" s="47"/>
      <c r="GU45" s="47"/>
      <c r="GV45" s="47"/>
      <c r="GW45" s="47"/>
      <c r="GX45" s="47"/>
      <c r="GY45" s="47"/>
      <c r="GZ45" s="47"/>
      <c r="HA45" s="47"/>
      <c r="HB45" s="47"/>
      <c r="HC45" s="47"/>
      <c r="HD45" s="47"/>
      <c r="HE45" s="47"/>
      <c r="HF45" s="47"/>
      <c r="HG45" s="47"/>
      <c r="HH45" s="47"/>
      <c r="HI45" s="47"/>
      <c r="HJ45" s="47"/>
      <c r="HK45" s="47"/>
      <c r="HL45" s="47"/>
      <c r="HM45" s="47"/>
      <c r="HN45" s="47"/>
      <c r="HO45" s="47"/>
      <c r="HP45" s="47"/>
      <c r="HQ45" s="47"/>
      <c r="HR45" s="47"/>
      <c r="HS45" s="47"/>
      <c r="HT45" s="47"/>
      <c r="HU45" s="47"/>
      <c r="HV45" s="47"/>
      <c r="HW45" s="47"/>
      <c r="HX45" s="47"/>
      <c r="HY45" s="47"/>
      <c r="HZ45" s="47"/>
      <c r="IA45" s="47"/>
      <c r="IB45" s="47"/>
      <c r="IC45" s="47"/>
      <c r="ID45" s="47"/>
      <c r="IE45" s="47"/>
      <c r="IF45" s="47"/>
      <c r="IG45" s="47"/>
      <c r="IH45" s="47"/>
      <c r="II45" s="47"/>
      <c r="IJ45" s="47"/>
      <c r="IK45" s="47"/>
      <c r="IL45" s="47"/>
      <c r="IM45" s="47"/>
      <c r="IN45" s="47"/>
      <c r="IO45" s="47"/>
      <c r="IP45" s="47"/>
      <c r="IQ45" s="47"/>
      <c r="IR45" s="47"/>
      <c r="IS45" s="47"/>
      <c r="IT45" s="47"/>
      <c r="IU45" s="47"/>
      <c r="IV45" s="47"/>
      <c r="IW45" s="47"/>
      <c r="IX45" s="47"/>
      <c r="IY45" s="47"/>
      <c r="IZ45" s="47"/>
      <c r="JA45" s="47"/>
      <c r="JB45" s="47"/>
      <c r="JC45" s="47"/>
      <c r="JD45" s="47"/>
      <c r="JE45" s="47"/>
      <c r="JF45" s="47"/>
      <c r="JG45" s="47"/>
      <c r="JH45" s="47"/>
      <c r="JI45" s="47"/>
      <c r="JJ45" s="47"/>
      <c r="JK45" s="47"/>
      <c r="JL45" s="47"/>
      <c r="JM45" s="47"/>
      <c r="JN45" s="47"/>
      <c r="JO45" s="47"/>
      <c r="JP45" s="47"/>
      <c r="JQ45" s="47"/>
      <c r="JR45" s="47"/>
      <c r="JS45" s="47"/>
      <c r="JT45" s="47"/>
      <c r="JU45" s="47"/>
      <c r="JV45" s="47"/>
      <c r="JW45" s="47"/>
      <c r="JX45" s="47"/>
      <c r="JY45" s="47"/>
      <c r="JZ45" s="47"/>
      <c r="KA45" s="47"/>
      <c r="KB45" s="47"/>
      <c r="KC45" s="47"/>
      <c r="KD45" s="47"/>
      <c r="KE45" s="47"/>
      <c r="KF45" s="47"/>
      <c r="KG45" s="47"/>
      <c r="KH45" s="47"/>
      <c r="KI45" s="47"/>
      <c r="KJ45" s="47"/>
      <c r="KK45" s="47"/>
      <c r="KL45" s="47"/>
      <c r="KM45" s="47"/>
      <c r="KN45" s="47"/>
      <c r="KO45" s="47"/>
      <c r="KP45" s="47"/>
      <c r="KQ45" s="47"/>
      <c r="KR45" s="47"/>
      <c r="KS45" s="47"/>
      <c r="KT45" s="47"/>
      <c r="KU45" s="47"/>
      <c r="KV45" s="47"/>
      <c r="KW45" s="47"/>
      <c r="KX45" s="47"/>
      <c r="KY45" s="47"/>
      <c r="KZ45" s="47"/>
      <c r="LA45" s="47"/>
      <c r="LB45" s="47"/>
      <c r="LC45" s="47"/>
      <c r="LD45" s="47"/>
      <c r="LE45" s="47"/>
      <c r="LF45" s="47"/>
      <c r="LG45" s="47"/>
      <c r="LH45" s="47"/>
      <c r="LI45" s="47"/>
      <c r="LJ45" s="47"/>
      <c r="LK45" s="47"/>
      <c r="LL45" s="47"/>
      <c r="LM45" s="47"/>
      <c r="LN45" s="47"/>
      <c r="LO45" s="47"/>
      <c r="LP45" s="47"/>
      <c r="LQ45" s="47"/>
      <c r="LR45" s="47"/>
      <c r="LS45" s="47"/>
      <c r="LT45" s="47"/>
      <c r="LU45" s="47"/>
      <c r="LV45" s="47"/>
      <c r="LW45" s="47"/>
      <c r="LX45" s="47"/>
      <c r="LY45" s="47"/>
      <c r="LZ45" s="47"/>
      <c r="MA45" s="47"/>
      <c r="MB45" s="47"/>
      <c r="MC45" s="47"/>
      <c r="MD45" s="47"/>
      <c r="ME45" s="47"/>
      <c r="MF45" s="47"/>
      <c r="MG45" s="47"/>
      <c r="MH45" s="47"/>
      <c r="MI45" s="47"/>
      <c r="MJ45" s="47"/>
      <c r="MK45" s="47"/>
      <c r="ML45" s="47"/>
      <c r="MM45" s="47"/>
      <c r="MN45" s="47"/>
      <c r="MO45" s="47"/>
      <c r="MP45" s="47"/>
      <c r="MQ45" s="47"/>
      <c r="MR45" s="47"/>
      <c r="MS45" s="47"/>
      <c r="MT45" s="47"/>
      <c r="MU45" s="47"/>
      <c r="MV45" s="47"/>
      <c r="MW45" s="47"/>
      <c r="MX45" s="47"/>
      <c r="MY45" s="47"/>
      <c r="MZ45" s="47"/>
      <c r="NA45" s="47"/>
      <c r="NB45" s="47"/>
      <c r="NC45" s="47"/>
      <c r="ND45" s="47"/>
      <c r="NE45" s="47"/>
      <c r="NF45" s="47"/>
      <c r="NG45" s="47"/>
      <c r="NH45" s="47"/>
      <c r="NI45" s="47"/>
      <c r="NJ45" s="47"/>
      <c r="NK45" s="47"/>
      <c r="NL45" s="47"/>
      <c r="NM45" s="47"/>
      <c r="NN45" s="47"/>
      <c r="NO45" s="47"/>
      <c r="NP45" s="47"/>
      <c r="NQ45" s="47"/>
      <c r="NR45" s="47"/>
      <c r="NS45" s="47"/>
      <c r="NT45" s="47"/>
      <c r="NU45" s="47"/>
      <c r="NV45" s="47"/>
      <c r="NW45" s="47"/>
      <c r="NX45" s="47"/>
      <c r="NY45" s="47"/>
      <c r="NZ45" s="47"/>
      <c r="OA45" s="47"/>
      <c r="OB45" s="47"/>
      <c r="OC45" s="47"/>
      <c r="OD45" s="47"/>
      <c r="OE45" s="47"/>
      <c r="OF45" s="47"/>
      <c r="OG45" s="47"/>
      <c r="OH45" s="47"/>
      <c r="OI45" s="47"/>
      <c r="OJ45" s="47"/>
      <c r="OK45" s="47"/>
      <c r="OL45" s="47"/>
      <c r="OM45" s="47"/>
      <c r="ON45" s="47"/>
      <c r="OO45" s="47"/>
      <c r="OP45" s="47"/>
      <c r="OQ45" s="47"/>
      <c r="OR45" s="47"/>
      <c r="OS45" s="47"/>
      <c r="OT45" s="47"/>
      <c r="OU45" s="47"/>
      <c r="OV45" s="47"/>
      <c r="OW45" s="47"/>
      <c r="OX45" s="47"/>
      <c r="OY45" s="47"/>
      <c r="OZ45" s="47"/>
      <c r="PA45" s="47"/>
      <c r="PB45" s="47"/>
      <c r="PC45" s="47"/>
      <c r="PD45" s="47"/>
      <c r="PE45" s="47"/>
      <c r="PF45" s="47"/>
      <c r="PG45" s="47"/>
      <c r="PH45" s="47"/>
      <c r="PI45" s="47"/>
      <c r="PJ45" s="47"/>
      <c r="PK45" s="47"/>
      <c r="PL45" s="47"/>
      <c r="PM45" s="47"/>
      <c r="PN45" s="47"/>
      <c r="PO45" s="47"/>
      <c r="PP45" s="47"/>
      <c r="PQ45" s="47"/>
      <c r="PR45" s="47"/>
      <c r="PS45" s="47"/>
      <c r="PT45" s="47"/>
      <c r="PU45" s="47"/>
      <c r="PV45" s="47"/>
      <c r="PW45" s="47"/>
      <c r="PX45" s="47"/>
      <c r="PY45" s="47"/>
      <c r="PZ45" s="47"/>
      <c r="QA45" s="47"/>
      <c r="QB45" s="47"/>
      <c r="QC45" s="47"/>
      <c r="QD45" s="47"/>
      <c r="QE45" s="47"/>
      <c r="QF45" s="47"/>
      <c r="QG45" s="47"/>
      <c r="QH45" s="47"/>
      <c r="QI45" s="47"/>
      <c r="QJ45" s="47"/>
      <c r="QK45" s="47"/>
      <c r="QL45" s="47"/>
      <c r="QM45" s="47"/>
      <c r="QN45" s="47"/>
      <c r="QO45" s="47"/>
      <c r="QP45" s="47"/>
      <c r="QQ45" s="47"/>
      <c r="QR45" s="47"/>
      <c r="QS45" s="47"/>
      <c r="QT45" s="47"/>
      <c r="QU45" s="47"/>
      <c r="QV45" s="47"/>
      <c r="QW45" s="47"/>
      <c r="QX45" s="47"/>
      <c r="QY45" s="47"/>
      <c r="QZ45" s="47"/>
      <c r="RA45" s="47"/>
      <c r="RB45" s="47"/>
      <c r="RC45" s="47"/>
      <c r="RD45" s="47"/>
      <c r="RE45" s="47"/>
      <c r="RF45" s="47"/>
      <c r="RG45" s="47"/>
      <c r="RH45" s="47"/>
      <c r="RI45" s="47"/>
      <c r="RJ45" s="47"/>
      <c r="RK45" s="47"/>
      <c r="RL45" s="47"/>
      <c r="RM45" s="47"/>
      <c r="RN45" s="47"/>
      <c r="RO45" s="47"/>
      <c r="RP45" s="47"/>
      <c r="RQ45" s="47"/>
      <c r="RR45" s="47"/>
      <c r="RS45" s="47"/>
      <c r="RT45" s="47"/>
      <c r="RU45" s="47"/>
      <c r="RV45" s="47"/>
      <c r="RW45" s="47"/>
      <c r="RX45" s="47"/>
      <c r="RY45" s="47"/>
      <c r="RZ45" s="47"/>
      <c r="SA45" s="47"/>
      <c r="SB45" s="47"/>
      <c r="SC45" s="47"/>
      <c r="SD45" s="47"/>
      <c r="SE45" s="47"/>
      <c r="SF45" s="47"/>
      <c r="SG45" s="47"/>
      <c r="SH45" s="47"/>
      <c r="SI45" s="47"/>
      <c r="SJ45" s="47"/>
      <c r="SK45" s="47"/>
      <c r="SL45" s="47"/>
      <c r="SM45" s="47"/>
      <c r="SN45" s="47"/>
      <c r="SO45" s="47"/>
      <c r="SP45" s="47"/>
      <c r="SQ45" s="47"/>
      <c r="SR45" s="47"/>
      <c r="SS45" s="47"/>
      <c r="ST45" s="47"/>
      <c r="SU45" s="47"/>
      <c r="SV45" s="47"/>
      <c r="SW45" s="47"/>
      <c r="SX45" s="47"/>
      <c r="SY45" s="47"/>
      <c r="SZ45" s="47"/>
      <c r="TA45" s="47"/>
      <c r="TB45" s="47"/>
      <c r="TC45" s="47"/>
      <c r="TD45" s="47"/>
      <c r="TE45" s="47"/>
      <c r="TF45" s="47"/>
      <c r="TG45" s="47"/>
      <c r="TH45" s="47"/>
      <c r="TI45" s="47"/>
      <c r="TJ45" s="47"/>
      <c r="TK45" s="47"/>
      <c r="TL45" s="47"/>
      <c r="TM45" s="47"/>
      <c r="TN45" s="47"/>
      <c r="TO45" s="47"/>
      <c r="TP45" s="47"/>
      <c r="TQ45" s="47"/>
      <c r="TR45" s="47"/>
      <c r="TS45" s="47"/>
      <c r="TT45" s="47"/>
      <c r="TU45" s="47"/>
      <c r="TV45" s="47"/>
      <c r="TW45" s="47"/>
      <c r="TX45" s="47"/>
      <c r="TY45" s="47"/>
      <c r="TZ45" s="47"/>
      <c r="UA45" s="47"/>
      <c r="UB45" s="47"/>
      <c r="UC45" s="47"/>
      <c r="UD45" s="47"/>
      <c r="UE45" s="47"/>
      <c r="UF45" s="47"/>
      <c r="UG45" s="47"/>
      <c r="UH45" s="47"/>
      <c r="UI45" s="47"/>
      <c r="UJ45" s="47"/>
      <c r="UK45" s="47"/>
      <c r="UL45" s="47"/>
      <c r="UM45" s="47"/>
      <c r="UN45" s="47"/>
      <c r="UO45" s="47"/>
      <c r="UP45" s="47"/>
      <c r="UQ45" s="47"/>
      <c r="UR45" s="47"/>
      <c r="US45" s="47"/>
      <c r="UT45" s="47"/>
      <c r="UU45" s="47"/>
      <c r="UV45" s="47"/>
      <c r="UW45" s="47"/>
      <c r="UX45" s="47"/>
      <c r="UY45" s="47"/>
      <c r="UZ45" s="47"/>
      <c r="VA45" s="47"/>
      <c r="VB45" s="47"/>
      <c r="VC45" s="47"/>
      <c r="VD45" s="47"/>
      <c r="VE45" s="47"/>
      <c r="VF45" s="47"/>
      <c r="VG45" s="47"/>
      <c r="VH45" s="47"/>
      <c r="VI45" s="47"/>
      <c r="VJ45" s="47"/>
      <c r="VK45" s="47"/>
      <c r="VL45" s="47"/>
      <c r="VM45" s="47"/>
      <c r="VN45" s="47"/>
      <c r="VO45" s="47"/>
      <c r="VP45" s="47"/>
      <c r="VQ45" s="47"/>
      <c r="VR45" s="47"/>
      <c r="VS45" s="47"/>
      <c r="VT45" s="47"/>
      <c r="VU45" s="47"/>
      <c r="VV45" s="47"/>
      <c r="VW45" s="47"/>
      <c r="VX45" s="47"/>
      <c r="VY45" s="47"/>
      <c r="VZ45" s="47"/>
      <c r="WA45" s="47"/>
      <c r="WB45" s="47"/>
      <c r="WC45" s="47"/>
      <c r="WD45" s="47"/>
      <c r="WE45" s="47"/>
      <c r="WF45" s="47"/>
      <c r="WG45" s="47"/>
      <c r="WH45" s="47"/>
      <c r="WI45" s="47"/>
      <c r="WJ45" s="47"/>
      <c r="WK45" s="47"/>
      <c r="WL45" s="47"/>
      <c r="WM45" s="47"/>
      <c r="WN45" s="47"/>
      <c r="WO45" s="47"/>
      <c r="WP45" s="47"/>
      <c r="WQ45" s="47"/>
      <c r="WR45" s="47"/>
      <c r="WS45" s="47"/>
      <c r="WT45" s="47"/>
      <c r="WU45" s="47"/>
      <c r="WV45" s="47"/>
      <c r="WW45" s="47"/>
      <c r="WX45" s="47"/>
      <c r="WY45" s="47"/>
      <c r="WZ45" s="47"/>
      <c r="XA45" s="47"/>
      <c r="XB45" s="47"/>
      <c r="XC45" s="47"/>
      <c r="XD45" s="47"/>
      <c r="XE45" s="47"/>
      <c r="XF45" s="47"/>
      <c r="XG45" s="47"/>
      <c r="XH45" s="47"/>
      <c r="XI45" s="47"/>
      <c r="XJ45" s="47"/>
      <c r="XK45" s="47"/>
      <c r="XL45" s="47"/>
      <c r="XM45" s="47"/>
      <c r="XN45" s="47"/>
      <c r="XO45" s="47"/>
      <c r="XP45" s="47"/>
      <c r="XQ45" s="47"/>
      <c r="XR45" s="47"/>
      <c r="XS45" s="47"/>
      <c r="XT45" s="47"/>
      <c r="XU45" s="47"/>
      <c r="XV45" s="47"/>
      <c r="XW45" s="47"/>
      <c r="XX45" s="47"/>
      <c r="XY45" s="47"/>
      <c r="XZ45" s="47"/>
      <c r="YA45" s="47"/>
      <c r="YB45" s="47"/>
      <c r="YC45" s="47"/>
      <c r="YD45" s="47"/>
      <c r="YE45" s="47"/>
      <c r="YF45" s="47"/>
      <c r="YG45" s="47"/>
      <c r="YH45" s="47"/>
      <c r="YI45" s="47"/>
      <c r="YJ45" s="47"/>
      <c r="YK45" s="47"/>
      <c r="YL45" s="47"/>
      <c r="YM45" s="47"/>
      <c r="YN45" s="47"/>
      <c r="YO45" s="47"/>
      <c r="YP45" s="47"/>
      <c r="YQ45" s="47"/>
      <c r="YR45" s="47"/>
      <c r="YS45" s="47"/>
      <c r="YT45" s="47"/>
      <c r="YU45" s="47"/>
      <c r="YV45" s="47"/>
      <c r="YW45" s="47"/>
      <c r="YX45" s="47"/>
      <c r="YY45" s="47"/>
      <c r="YZ45" s="47"/>
      <c r="ZA45" s="47"/>
      <c r="ZB45" s="47"/>
      <c r="ZC45" s="47"/>
      <c r="ZD45" s="47"/>
      <c r="ZE45" s="47"/>
      <c r="ZF45" s="47"/>
      <c r="ZG45" s="47"/>
      <c r="ZH45" s="47"/>
      <c r="ZI45" s="47"/>
      <c r="ZJ45" s="47"/>
      <c r="ZK45" s="47"/>
      <c r="ZL45" s="47"/>
      <c r="ZM45" s="47"/>
      <c r="ZN45" s="47"/>
      <c r="ZO45" s="47"/>
      <c r="ZP45" s="47"/>
      <c r="ZQ45" s="47"/>
      <c r="ZR45" s="47"/>
      <c r="ZS45" s="47"/>
      <c r="ZT45" s="47"/>
      <c r="ZU45" s="47"/>
      <c r="ZV45" s="47"/>
      <c r="ZW45" s="47"/>
      <c r="ZX45" s="47"/>
      <c r="ZY45" s="47"/>
      <c r="ZZ45" s="47"/>
      <c r="AAA45" s="47"/>
      <c r="AAB45" s="47"/>
      <c r="AAC45" s="47"/>
      <c r="AAD45" s="47"/>
      <c r="AAE45" s="47"/>
      <c r="AAF45" s="47"/>
      <c r="AAG45" s="47"/>
      <c r="AAH45" s="47"/>
      <c r="AAI45" s="47"/>
      <c r="AAJ45" s="47"/>
      <c r="AAK45" s="47"/>
      <c r="AAL45" s="47"/>
      <c r="AAM45" s="47"/>
      <c r="AAN45" s="47"/>
      <c r="AAO45" s="47"/>
      <c r="AAP45" s="47"/>
      <c r="AAQ45" s="47"/>
      <c r="AAR45" s="47"/>
      <c r="AAS45" s="47"/>
      <c r="AAT45" s="47"/>
      <c r="AAU45" s="47"/>
      <c r="AAV45" s="47"/>
      <c r="AAW45" s="47"/>
      <c r="AAX45" s="47"/>
      <c r="AAY45" s="47"/>
      <c r="AAZ45" s="47"/>
      <c r="ABA45" s="47"/>
      <c r="ABB45" s="47"/>
      <c r="ABC45" s="47"/>
      <c r="ABD45" s="47"/>
      <c r="ABE45" s="47"/>
      <c r="ABF45" s="47"/>
      <c r="ABG45" s="47"/>
      <c r="ABH45" s="47"/>
      <c r="ABI45" s="47"/>
      <c r="ABJ45" s="47"/>
      <c r="ABK45" s="47"/>
      <c r="ABL45" s="47"/>
      <c r="ABM45" s="47"/>
      <c r="ABN45" s="47"/>
      <c r="ABO45" s="47"/>
      <c r="ABP45" s="47"/>
      <c r="ABQ45" s="47"/>
      <c r="ABR45" s="47"/>
      <c r="ABS45" s="47"/>
      <c r="ABT45" s="47"/>
      <c r="ABU45" s="47"/>
      <c r="ABV45" s="47"/>
      <c r="ABW45" s="47"/>
      <c r="ABX45" s="47"/>
      <c r="ABY45" s="47"/>
      <c r="ABZ45" s="47"/>
      <c r="ACA45" s="47"/>
      <c r="ACB45" s="47"/>
      <c r="ACC45" s="47"/>
      <c r="ACD45" s="47"/>
      <c r="ACE45" s="47"/>
      <c r="ACF45" s="47"/>
      <c r="ACG45" s="47"/>
      <c r="ACH45" s="47"/>
      <c r="ACI45" s="47"/>
      <c r="ACJ45" s="47"/>
      <c r="ACK45" s="47"/>
      <c r="ACL45" s="47"/>
      <c r="ACM45" s="47"/>
      <c r="ACN45" s="47"/>
      <c r="ACO45" s="47"/>
      <c r="ACP45" s="47"/>
      <c r="ACQ45" s="47"/>
      <c r="ACR45" s="47"/>
      <c r="ACS45" s="47"/>
      <c r="ACT45" s="47"/>
      <c r="ACU45" s="47"/>
      <c r="ACV45" s="47"/>
      <c r="ACW45" s="47"/>
      <c r="ACX45" s="47"/>
      <c r="ACY45" s="47"/>
      <c r="ACZ45" s="47"/>
      <c r="ADA45" s="47"/>
      <c r="ADB45" s="47"/>
      <c r="ADC45" s="47"/>
      <c r="ADD45" s="47"/>
      <c r="ADE45" s="47"/>
      <c r="ADF45" s="47"/>
      <c r="ADG45" s="47"/>
      <c r="ADH45" s="47"/>
      <c r="ADI45" s="47"/>
      <c r="ADJ45" s="47"/>
      <c r="ADK45" s="47"/>
      <c r="ADL45" s="47"/>
      <c r="ADM45" s="47"/>
      <c r="ADN45" s="47"/>
      <c r="ADO45" s="47"/>
      <c r="ADP45" s="47"/>
      <c r="ADQ45" s="47"/>
      <c r="ADR45" s="47"/>
      <c r="ADS45" s="47"/>
      <c r="ADT45" s="47"/>
      <c r="ADU45" s="47"/>
      <c r="ADV45" s="47"/>
      <c r="ADW45" s="47"/>
      <c r="ADX45" s="47"/>
      <c r="ADY45" s="47"/>
      <c r="ADZ45" s="47"/>
      <c r="AEA45" s="47"/>
      <c r="AEB45" s="47"/>
      <c r="AEC45" s="47"/>
      <c r="AED45" s="47"/>
      <c r="AEE45" s="47"/>
      <c r="AEF45" s="47"/>
      <c r="AEG45" s="47"/>
      <c r="AEH45" s="47"/>
      <c r="AEI45" s="47"/>
      <c r="AEJ45" s="47"/>
      <c r="AEK45" s="47"/>
      <c r="AEL45" s="47"/>
      <c r="AEM45" s="47"/>
      <c r="AEN45" s="47"/>
      <c r="AEO45" s="47"/>
      <c r="AEP45" s="47"/>
      <c r="AEQ45" s="47"/>
      <c r="AER45" s="47"/>
      <c r="AES45" s="47"/>
      <c r="AET45" s="47"/>
      <c r="AEU45" s="47"/>
      <c r="AEV45" s="47"/>
      <c r="AEW45" s="47"/>
      <c r="AEX45" s="47"/>
      <c r="AEY45" s="47"/>
      <c r="AEZ45" s="47"/>
      <c r="AFA45" s="47"/>
      <c r="AFB45" s="47"/>
      <c r="AFC45" s="47"/>
      <c r="AFD45" s="47"/>
      <c r="AFE45" s="47"/>
      <c r="AFF45" s="47"/>
      <c r="AFG45" s="47"/>
      <c r="AFH45" s="47"/>
      <c r="AFI45" s="47"/>
      <c r="AFJ45" s="47"/>
      <c r="AFK45" s="47"/>
      <c r="AFL45" s="47"/>
      <c r="AFM45" s="47"/>
      <c r="AFN45" s="47"/>
      <c r="AFO45" s="47"/>
      <c r="AFP45" s="47"/>
      <c r="AFQ45" s="47"/>
      <c r="AFR45" s="47"/>
      <c r="AFS45" s="47"/>
      <c r="AFT45" s="47"/>
      <c r="AFU45" s="47"/>
      <c r="AFV45" s="47"/>
      <c r="AFW45" s="47"/>
      <c r="AFX45" s="47"/>
      <c r="AFY45" s="47"/>
      <c r="AFZ45" s="47"/>
      <c r="AGA45" s="47"/>
      <c r="AGB45" s="47"/>
      <c r="AGC45" s="47"/>
      <c r="AGD45" s="47"/>
      <c r="AGE45" s="47"/>
      <c r="AGF45" s="47"/>
      <c r="AGG45" s="47"/>
      <c r="AGH45" s="47"/>
      <c r="AGI45" s="47"/>
      <c r="AGJ45" s="47"/>
      <c r="AGK45" s="47"/>
      <c r="AGL45" s="47"/>
      <c r="AGM45" s="47"/>
      <c r="AGN45" s="47"/>
      <c r="AGO45" s="47"/>
      <c r="AGP45" s="47"/>
      <c r="AGQ45" s="47"/>
      <c r="AGR45" s="47"/>
      <c r="AGS45" s="47"/>
      <c r="AGT45" s="47"/>
      <c r="AGU45" s="47"/>
      <c r="AGV45" s="47"/>
      <c r="AGW45" s="47"/>
      <c r="AGX45" s="47"/>
      <c r="AGY45" s="47"/>
      <c r="AGZ45" s="47"/>
      <c r="AHA45" s="47"/>
      <c r="AHB45" s="47"/>
      <c r="AHC45" s="47"/>
      <c r="AHD45" s="47"/>
      <c r="AHE45" s="47"/>
      <c r="AHF45" s="47"/>
      <c r="AHG45" s="47"/>
      <c r="AHH45" s="47"/>
      <c r="AHI45" s="47"/>
      <c r="AHJ45" s="47"/>
      <c r="AHK45" s="47"/>
      <c r="AHL45" s="47"/>
      <c r="AHM45" s="47"/>
      <c r="AHN45" s="47"/>
      <c r="AHO45" s="47"/>
      <c r="AHP45" s="47"/>
      <c r="AHQ45" s="47"/>
      <c r="AHR45" s="47"/>
      <c r="AHS45" s="47"/>
      <c r="AHT45" s="47"/>
      <c r="AHU45" s="47"/>
      <c r="AHV45" s="47"/>
      <c r="AHW45" s="47"/>
      <c r="AHX45" s="47"/>
      <c r="AHY45" s="47"/>
      <c r="AHZ45" s="47"/>
      <c r="AIA45" s="47"/>
      <c r="AIB45" s="47"/>
      <c r="AIC45" s="47"/>
      <c r="AID45" s="47"/>
      <c r="AIE45" s="47"/>
      <c r="AIF45" s="47"/>
      <c r="AIG45" s="47"/>
      <c r="AIH45" s="47"/>
      <c r="AII45" s="47"/>
      <c r="AIJ45" s="47"/>
      <c r="AIK45" s="47"/>
      <c r="AIL45" s="47"/>
      <c r="AIM45" s="47"/>
      <c r="AIN45" s="47"/>
      <c r="AIO45" s="47"/>
      <c r="AIP45" s="47"/>
      <c r="AIQ45" s="47"/>
      <c r="AIR45" s="47"/>
      <c r="AIS45" s="47"/>
      <c r="AIT45" s="47"/>
      <c r="AIU45" s="47"/>
      <c r="AIV45" s="47"/>
      <c r="AIW45" s="47"/>
      <c r="AIX45" s="47"/>
      <c r="AIY45" s="47"/>
      <c r="AIZ45" s="47"/>
      <c r="AJA45" s="47"/>
      <c r="AJB45" s="47"/>
      <c r="AJC45" s="47"/>
      <c r="AJD45" s="47"/>
      <c r="AJE45" s="47"/>
      <c r="AJF45" s="47"/>
      <c r="AJG45" s="47"/>
      <c r="AJH45" s="47"/>
      <c r="AJI45" s="47"/>
      <c r="AJJ45" s="47"/>
      <c r="AJK45" s="47"/>
      <c r="AJL45" s="47"/>
      <c r="AJM45" s="47"/>
      <c r="AJN45" s="47"/>
      <c r="AJO45" s="47"/>
      <c r="AJP45" s="47"/>
      <c r="AJQ45" s="47"/>
      <c r="AJR45" s="47"/>
      <c r="AJS45" s="47"/>
      <c r="AJT45" s="47"/>
      <c r="AJU45" s="47"/>
      <c r="AJV45" s="47"/>
      <c r="AJW45" s="47"/>
      <c r="AJX45" s="47"/>
      <c r="AJY45" s="47"/>
      <c r="AJZ45" s="47"/>
      <c r="AKA45" s="47"/>
      <c r="AKB45" s="47"/>
      <c r="AKC45" s="47"/>
      <c r="AKD45" s="47"/>
      <c r="AKE45" s="47"/>
      <c r="AKF45" s="47"/>
      <c r="AKG45" s="47"/>
      <c r="AKH45" s="47"/>
      <c r="AKI45" s="47"/>
      <c r="AKJ45" s="47"/>
      <c r="AKK45" s="47"/>
      <c r="AKL45" s="47"/>
      <c r="AKM45" s="47"/>
      <c r="AKN45" s="47"/>
      <c r="AKO45" s="47"/>
      <c r="AKP45" s="47"/>
      <c r="AKQ45" s="47"/>
      <c r="AKR45" s="47"/>
      <c r="AKS45" s="47"/>
      <c r="AKT45" s="47"/>
      <c r="AKU45" s="47"/>
      <c r="AKV45" s="47"/>
      <c r="AKW45" s="47"/>
      <c r="AKX45" s="47"/>
      <c r="AKY45" s="47"/>
      <c r="AKZ45" s="47"/>
      <c r="ALA45" s="47"/>
      <c r="ALB45" s="47"/>
      <c r="ALC45" s="47"/>
      <c r="ALD45" s="47"/>
      <c r="ALE45" s="47"/>
      <c r="ALF45" s="47"/>
      <c r="ALG45" s="47"/>
      <c r="ALH45" s="47"/>
      <c r="ALI45" s="47"/>
      <c r="ALJ45" s="47"/>
      <c r="ALK45" s="47"/>
      <c r="ALL45" s="47"/>
      <c r="ALM45" s="47"/>
      <c r="ALN45" s="47"/>
      <c r="ALO45" s="47"/>
      <c r="ALP45" s="47"/>
      <c r="ALQ45" s="47"/>
      <c r="ALR45" s="47"/>
      <c r="ALS45" s="47"/>
      <c r="ALT45" s="47"/>
      <c r="ALU45" s="47"/>
      <c r="ALV45" s="47"/>
      <c r="ALW45" s="47"/>
      <c r="ALX45" s="47"/>
      <c r="ALY45" s="47"/>
      <c r="ALZ45" s="47"/>
      <c r="AMA45" s="47"/>
      <c r="AMB45" s="47"/>
      <c r="AMC45" s="47"/>
      <c r="AMD45" s="47"/>
      <c r="AME45" s="47"/>
      <c r="AMF45" s="47"/>
      <c r="AMG45" s="47"/>
      <c r="AMH45" s="47"/>
      <c r="AMI45" s="47"/>
      <c r="AMJ45" s="47"/>
      <c r="AMK45" s="47"/>
    </row>
    <row r="46" spans="1:1025" s="48" customFormat="1" ht="22.5" customHeight="1">
      <c r="A46" s="67"/>
      <c r="B46" s="67"/>
      <c r="C46" s="4" t="s">
        <v>26</v>
      </c>
      <c r="D46" s="32">
        <f t="shared" si="1"/>
        <v>1040394.4999999999</v>
      </c>
      <c r="E46" s="32">
        <f t="shared" si="2"/>
        <v>0</v>
      </c>
      <c r="F46" s="32">
        <f t="shared" si="2"/>
        <v>743853.99999999988</v>
      </c>
      <c r="G46" s="32">
        <f t="shared" si="2"/>
        <v>229040.5</v>
      </c>
      <c r="H46" s="32">
        <f t="shared" si="2"/>
        <v>67500</v>
      </c>
      <c r="I46" s="53"/>
      <c r="J46" s="53"/>
      <c r="K46" s="53"/>
      <c r="L46" s="53"/>
      <c r="M46" s="53"/>
      <c r="N46" s="19"/>
      <c r="O46" s="19"/>
      <c r="P46" s="19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  <c r="FY46" s="47"/>
      <c r="FZ46" s="47"/>
      <c r="GA46" s="47"/>
      <c r="GB46" s="47"/>
      <c r="GC46" s="47"/>
      <c r="GD46" s="47"/>
      <c r="GE46" s="47"/>
      <c r="GF46" s="47"/>
      <c r="GG46" s="47"/>
      <c r="GH46" s="47"/>
      <c r="GI46" s="47"/>
      <c r="GJ46" s="47"/>
      <c r="GK46" s="47"/>
      <c r="GL46" s="47"/>
      <c r="GM46" s="47"/>
      <c r="GN46" s="47"/>
      <c r="GO46" s="47"/>
      <c r="GP46" s="47"/>
      <c r="GQ46" s="47"/>
      <c r="GR46" s="47"/>
      <c r="GS46" s="47"/>
      <c r="GT46" s="47"/>
      <c r="GU46" s="47"/>
      <c r="GV46" s="47"/>
      <c r="GW46" s="47"/>
      <c r="GX46" s="47"/>
      <c r="GY46" s="47"/>
      <c r="GZ46" s="47"/>
      <c r="HA46" s="47"/>
      <c r="HB46" s="47"/>
      <c r="HC46" s="47"/>
      <c r="HD46" s="47"/>
      <c r="HE46" s="47"/>
      <c r="HF46" s="47"/>
      <c r="HG46" s="47"/>
      <c r="HH46" s="47"/>
      <c r="HI46" s="47"/>
      <c r="HJ46" s="47"/>
      <c r="HK46" s="47"/>
      <c r="HL46" s="47"/>
      <c r="HM46" s="47"/>
      <c r="HN46" s="47"/>
      <c r="HO46" s="47"/>
      <c r="HP46" s="47"/>
      <c r="HQ46" s="47"/>
      <c r="HR46" s="47"/>
      <c r="HS46" s="47"/>
      <c r="HT46" s="47"/>
      <c r="HU46" s="47"/>
      <c r="HV46" s="47"/>
      <c r="HW46" s="47"/>
      <c r="HX46" s="47"/>
      <c r="HY46" s="47"/>
      <c r="HZ46" s="47"/>
      <c r="IA46" s="47"/>
      <c r="IB46" s="47"/>
      <c r="IC46" s="47"/>
      <c r="ID46" s="47"/>
      <c r="IE46" s="47"/>
      <c r="IF46" s="47"/>
      <c r="IG46" s="47"/>
      <c r="IH46" s="47"/>
      <c r="II46" s="47"/>
      <c r="IJ46" s="47"/>
      <c r="IK46" s="47"/>
      <c r="IL46" s="47"/>
      <c r="IM46" s="47"/>
      <c r="IN46" s="47"/>
      <c r="IO46" s="47"/>
      <c r="IP46" s="47"/>
      <c r="IQ46" s="47"/>
      <c r="IR46" s="47"/>
      <c r="IS46" s="47"/>
      <c r="IT46" s="47"/>
      <c r="IU46" s="47"/>
      <c r="IV46" s="47"/>
      <c r="IW46" s="47"/>
      <c r="IX46" s="47"/>
      <c r="IY46" s="47"/>
      <c r="IZ46" s="47"/>
      <c r="JA46" s="47"/>
      <c r="JB46" s="47"/>
      <c r="JC46" s="47"/>
      <c r="JD46" s="47"/>
      <c r="JE46" s="47"/>
      <c r="JF46" s="47"/>
      <c r="JG46" s="47"/>
      <c r="JH46" s="47"/>
      <c r="JI46" s="47"/>
      <c r="JJ46" s="47"/>
      <c r="JK46" s="47"/>
      <c r="JL46" s="47"/>
      <c r="JM46" s="47"/>
      <c r="JN46" s="47"/>
      <c r="JO46" s="47"/>
      <c r="JP46" s="47"/>
      <c r="JQ46" s="47"/>
      <c r="JR46" s="47"/>
      <c r="JS46" s="47"/>
      <c r="JT46" s="47"/>
      <c r="JU46" s="47"/>
      <c r="JV46" s="47"/>
      <c r="JW46" s="47"/>
      <c r="JX46" s="47"/>
      <c r="JY46" s="47"/>
      <c r="JZ46" s="47"/>
      <c r="KA46" s="47"/>
      <c r="KB46" s="47"/>
      <c r="KC46" s="47"/>
      <c r="KD46" s="47"/>
      <c r="KE46" s="47"/>
      <c r="KF46" s="47"/>
      <c r="KG46" s="47"/>
      <c r="KH46" s="47"/>
      <c r="KI46" s="47"/>
      <c r="KJ46" s="47"/>
      <c r="KK46" s="47"/>
      <c r="KL46" s="47"/>
      <c r="KM46" s="47"/>
      <c r="KN46" s="47"/>
      <c r="KO46" s="47"/>
      <c r="KP46" s="47"/>
      <c r="KQ46" s="47"/>
      <c r="KR46" s="47"/>
      <c r="KS46" s="47"/>
      <c r="KT46" s="47"/>
      <c r="KU46" s="47"/>
      <c r="KV46" s="47"/>
      <c r="KW46" s="47"/>
      <c r="KX46" s="47"/>
      <c r="KY46" s="47"/>
      <c r="KZ46" s="47"/>
      <c r="LA46" s="47"/>
      <c r="LB46" s="47"/>
      <c r="LC46" s="47"/>
      <c r="LD46" s="47"/>
      <c r="LE46" s="47"/>
      <c r="LF46" s="47"/>
      <c r="LG46" s="47"/>
      <c r="LH46" s="47"/>
      <c r="LI46" s="47"/>
      <c r="LJ46" s="47"/>
      <c r="LK46" s="47"/>
      <c r="LL46" s="47"/>
      <c r="LM46" s="47"/>
      <c r="LN46" s="47"/>
      <c r="LO46" s="47"/>
      <c r="LP46" s="47"/>
      <c r="LQ46" s="47"/>
      <c r="LR46" s="47"/>
      <c r="LS46" s="47"/>
      <c r="LT46" s="47"/>
      <c r="LU46" s="47"/>
      <c r="LV46" s="47"/>
      <c r="LW46" s="47"/>
      <c r="LX46" s="47"/>
      <c r="LY46" s="47"/>
      <c r="LZ46" s="47"/>
      <c r="MA46" s="47"/>
      <c r="MB46" s="47"/>
      <c r="MC46" s="47"/>
      <c r="MD46" s="47"/>
      <c r="ME46" s="47"/>
      <c r="MF46" s="47"/>
      <c r="MG46" s="47"/>
      <c r="MH46" s="47"/>
      <c r="MI46" s="47"/>
      <c r="MJ46" s="47"/>
      <c r="MK46" s="47"/>
      <c r="ML46" s="47"/>
      <c r="MM46" s="47"/>
      <c r="MN46" s="47"/>
      <c r="MO46" s="47"/>
      <c r="MP46" s="47"/>
      <c r="MQ46" s="47"/>
      <c r="MR46" s="47"/>
      <c r="MS46" s="47"/>
      <c r="MT46" s="47"/>
      <c r="MU46" s="47"/>
      <c r="MV46" s="47"/>
      <c r="MW46" s="47"/>
      <c r="MX46" s="47"/>
      <c r="MY46" s="47"/>
      <c r="MZ46" s="47"/>
      <c r="NA46" s="47"/>
      <c r="NB46" s="47"/>
      <c r="NC46" s="47"/>
      <c r="ND46" s="47"/>
      <c r="NE46" s="47"/>
      <c r="NF46" s="47"/>
      <c r="NG46" s="47"/>
      <c r="NH46" s="47"/>
      <c r="NI46" s="47"/>
      <c r="NJ46" s="47"/>
      <c r="NK46" s="47"/>
      <c r="NL46" s="47"/>
      <c r="NM46" s="47"/>
      <c r="NN46" s="47"/>
      <c r="NO46" s="47"/>
      <c r="NP46" s="47"/>
      <c r="NQ46" s="47"/>
      <c r="NR46" s="47"/>
      <c r="NS46" s="47"/>
      <c r="NT46" s="47"/>
      <c r="NU46" s="47"/>
      <c r="NV46" s="47"/>
      <c r="NW46" s="47"/>
      <c r="NX46" s="47"/>
      <c r="NY46" s="47"/>
      <c r="NZ46" s="47"/>
      <c r="OA46" s="47"/>
      <c r="OB46" s="47"/>
      <c r="OC46" s="47"/>
      <c r="OD46" s="47"/>
      <c r="OE46" s="47"/>
      <c r="OF46" s="47"/>
      <c r="OG46" s="47"/>
      <c r="OH46" s="47"/>
      <c r="OI46" s="47"/>
      <c r="OJ46" s="47"/>
      <c r="OK46" s="47"/>
      <c r="OL46" s="47"/>
      <c r="OM46" s="47"/>
      <c r="ON46" s="47"/>
      <c r="OO46" s="47"/>
      <c r="OP46" s="47"/>
      <c r="OQ46" s="47"/>
      <c r="OR46" s="47"/>
      <c r="OS46" s="47"/>
      <c r="OT46" s="47"/>
      <c r="OU46" s="47"/>
      <c r="OV46" s="47"/>
      <c r="OW46" s="47"/>
      <c r="OX46" s="47"/>
      <c r="OY46" s="47"/>
      <c r="OZ46" s="47"/>
      <c r="PA46" s="47"/>
      <c r="PB46" s="47"/>
      <c r="PC46" s="47"/>
      <c r="PD46" s="47"/>
      <c r="PE46" s="47"/>
      <c r="PF46" s="47"/>
      <c r="PG46" s="47"/>
      <c r="PH46" s="47"/>
      <c r="PI46" s="47"/>
      <c r="PJ46" s="47"/>
      <c r="PK46" s="47"/>
      <c r="PL46" s="47"/>
      <c r="PM46" s="47"/>
      <c r="PN46" s="47"/>
      <c r="PO46" s="47"/>
      <c r="PP46" s="47"/>
      <c r="PQ46" s="47"/>
      <c r="PR46" s="47"/>
      <c r="PS46" s="47"/>
      <c r="PT46" s="47"/>
      <c r="PU46" s="47"/>
      <c r="PV46" s="47"/>
      <c r="PW46" s="47"/>
      <c r="PX46" s="47"/>
      <c r="PY46" s="47"/>
      <c r="PZ46" s="47"/>
      <c r="QA46" s="47"/>
      <c r="QB46" s="47"/>
      <c r="QC46" s="47"/>
      <c r="QD46" s="47"/>
      <c r="QE46" s="47"/>
      <c r="QF46" s="47"/>
      <c r="QG46" s="47"/>
      <c r="QH46" s="47"/>
      <c r="QI46" s="47"/>
      <c r="QJ46" s="47"/>
      <c r="QK46" s="47"/>
      <c r="QL46" s="47"/>
      <c r="QM46" s="47"/>
      <c r="QN46" s="47"/>
      <c r="QO46" s="47"/>
      <c r="QP46" s="47"/>
      <c r="QQ46" s="47"/>
      <c r="QR46" s="47"/>
      <c r="QS46" s="47"/>
      <c r="QT46" s="47"/>
      <c r="QU46" s="47"/>
      <c r="QV46" s="47"/>
      <c r="QW46" s="47"/>
      <c r="QX46" s="47"/>
      <c r="QY46" s="47"/>
      <c r="QZ46" s="47"/>
      <c r="RA46" s="47"/>
      <c r="RB46" s="47"/>
      <c r="RC46" s="47"/>
      <c r="RD46" s="47"/>
      <c r="RE46" s="47"/>
      <c r="RF46" s="47"/>
      <c r="RG46" s="47"/>
      <c r="RH46" s="47"/>
      <c r="RI46" s="47"/>
      <c r="RJ46" s="47"/>
      <c r="RK46" s="47"/>
      <c r="RL46" s="47"/>
      <c r="RM46" s="47"/>
      <c r="RN46" s="47"/>
      <c r="RO46" s="47"/>
      <c r="RP46" s="47"/>
      <c r="RQ46" s="47"/>
      <c r="RR46" s="47"/>
      <c r="RS46" s="47"/>
      <c r="RT46" s="47"/>
      <c r="RU46" s="47"/>
      <c r="RV46" s="47"/>
      <c r="RW46" s="47"/>
      <c r="RX46" s="47"/>
      <c r="RY46" s="47"/>
      <c r="RZ46" s="47"/>
      <c r="SA46" s="47"/>
      <c r="SB46" s="47"/>
      <c r="SC46" s="47"/>
      <c r="SD46" s="47"/>
      <c r="SE46" s="47"/>
      <c r="SF46" s="47"/>
      <c r="SG46" s="47"/>
      <c r="SH46" s="47"/>
      <c r="SI46" s="47"/>
      <c r="SJ46" s="47"/>
      <c r="SK46" s="47"/>
      <c r="SL46" s="47"/>
      <c r="SM46" s="47"/>
      <c r="SN46" s="47"/>
      <c r="SO46" s="47"/>
      <c r="SP46" s="47"/>
      <c r="SQ46" s="47"/>
      <c r="SR46" s="47"/>
      <c r="SS46" s="47"/>
      <c r="ST46" s="47"/>
      <c r="SU46" s="47"/>
      <c r="SV46" s="47"/>
      <c r="SW46" s="47"/>
      <c r="SX46" s="47"/>
      <c r="SY46" s="47"/>
      <c r="SZ46" s="47"/>
      <c r="TA46" s="47"/>
      <c r="TB46" s="47"/>
      <c r="TC46" s="47"/>
      <c r="TD46" s="47"/>
      <c r="TE46" s="47"/>
      <c r="TF46" s="47"/>
      <c r="TG46" s="47"/>
      <c r="TH46" s="47"/>
      <c r="TI46" s="47"/>
      <c r="TJ46" s="47"/>
      <c r="TK46" s="47"/>
      <c r="TL46" s="47"/>
      <c r="TM46" s="47"/>
      <c r="TN46" s="47"/>
      <c r="TO46" s="47"/>
      <c r="TP46" s="47"/>
      <c r="TQ46" s="47"/>
      <c r="TR46" s="47"/>
      <c r="TS46" s="47"/>
      <c r="TT46" s="47"/>
      <c r="TU46" s="47"/>
      <c r="TV46" s="47"/>
      <c r="TW46" s="47"/>
      <c r="TX46" s="47"/>
      <c r="TY46" s="47"/>
      <c r="TZ46" s="47"/>
      <c r="UA46" s="47"/>
      <c r="UB46" s="47"/>
      <c r="UC46" s="47"/>
      <c r="UD46" s="47"/>
      <c r="UE46" s="47"/>
      <c r="UF46" s="47"/>
      <c r="UG46" s="47"/>
      <c r="UH46" s="47"/>
      <c r="UI46" s="47"/>
      <c r="UJ46" s="47"/>
      <c r="UK46" s="47"/>
      <c r="UL46" s="47"/>
      <c r="UM46" s="47"/>
      <c r="UN46" s="47"/>
      <c r="UO46" s="47"/>
      <c r="UP46" s="47"/>
      <c r="UQ46" s="47"/>
      <c r="UR46" s="47"/>
      <c r="US46" s="47"/>
      <c r="UT46" s="47"/>
      <c r="UU46" s="47"/>
      <c r="UV46" s="47"/>
      <c r="UW46" s="47"/>
      <c r="UX46" s="47"/>
      <c r="UY46" s="47"/>
      <c r="UZ46" s="47"/>
      <c r="VA46" s="47"/>
      <c r="VB46" s="47"/>
      <c r="VC46" s="47"/>
      <c r="VD46" s="47"/>
      <c r="VE46" s="47"/>
      <c r="VF46" s="47"/>
      <c r="VG46" s="47"/>
      <c r="VH46" s="47"/>
      <c r="VI46" s="47"/>
      <c r="VJ46" s="47"/>
      <c r="VK46" s="47"/>
      <c r="VL46" s="47"/>
      <c r="VM46" s="47"/>
      <c r="VN46" s="47"/>
      <c r="VO46" s="47"/>
      <c r="VP46" s="47"/>
      <c r="VQ46" s="47"/>
      <c r="VR46" s="47"/>
      <c r="VS46" s="47"/>
      <c r="VT46" s="47"/>
      <c r="VU46" s="47"/>
      <c r="VV46" s="47"/>
      <c r="VW46" s="47"/>
      <c r="VX46" s="47"/>
      <c r="VY46" s="47"/>
      <c r="VZ46" s="47"/>
      <c r="WA46" s="47"/>
      <c r="WB46" s="47"/>
      <c r="WC46" s="47"/>
      <c r="WD46" s="47"/>
      <c r="WE46" s="47"/>
      <c r="WF46" s="47"/>
      <c r="WG46" s="47"/>
      <c r="WH46" s="47"/>
      <c r="WI46" s="47"/>
      <c r="WJ46" s="47"/>
      <c r="WK46" s="47"/>
      <c r="WL46" s="47"/>
      <c r="WM46" s="47"/>
      <c r="WN46" s="47"/>
      <c r="WO46" s="47"/>
      <c r="WP46" s="47"/>
      <c r="WQ46" s="47"/>
      <c r="WR46" s="47"/>
      <c r="WS46" s="47"/>
      <c r="WT46" s="47"/>
      <c r="WU46" s="47"/>
      <c r="WV46" s="47"/>
      <c r="WW46" s="47"/>
      <c r="WX46" s="47"/>
      <c r="WY46" s="47"/>
      <c r="WZ46" s="47"/>
      <c r="XA46" s="47"/>
      <c r="XB46" s="47"/>
      <c r="XC46" s="47"/>
      <c r="XD46" s="47"/>
      <c r="XE46" s="47"/>
      <c r="XF46" s="47"/>
      <c r="XG46" s="47"/>
      <c r="XH46" s="47"/>
      <c r="XI46" s="47"/>
      <c r="XJ46" s="47"/>
      <c r="XK46" s="47"/>
      <c r="XL46" s="47"/>
      <c r="XM46" s="47"/>
      <c r="XN46" s="47"/>
      <c r="XO46" s="47"/>
      <c r="XP46" s="47"/>
      <c r="XQ46" s="47"/>
      <c r="XR46" s="47"/>
      <c r="XS46" s="47"/>
      <c r="XT46" s="47"/>
      <c r="XU46" s="47"/>
      <c r="XV46" s="47"/>
      <c r="XW46" s="47"/>
      <c r="XX46" s="47"/>
      <c r="XY46" s="47"/>
      <c r="XZ46" s="47"/>
      <c r="YA46" s="47"/>
      <c r="YB46" s="47"/>
      <c r="YC46" s="47"/>
      <c r="YD46" s="47"/>
      <c r="YE46" s="47"/>
      <c r="YF46" s="47"/>
      <c r="YG46" s="47"/>
      <c r="YH46" s="47"/>
      <c r="YI46" s="47"/>
      <c r="YJ46" s="47"/>
      <c r="YK46" s="47"/>
      <c r="YL46" s="47"/>
      <c r="YM46" s="47"/>
      <c r="YN46" s="47"/>
      <c r="YO46" s="47"/>
      <c r="YP46" s="47"/>
      <c r="YQ46" s="47"/>
      <c r="YR46" s="47"/>
      <c r="YS46" s="47"/>
      <c r="YT46" s="47"/>
      <c r="YU46" s="47"/>
      <c r="YV46" s="47"/>
      <c r="YW46" s="47"/>
      <c r="YX46" s="47"/>
      <c r="YY46" s="47"/>
      <c r="YZ46" s="47"/>
      <c r="ZA46" s="47"/>
      <c r="ZB46" s="47"/>
      <c r="ZC46" s="47"/>
      <c r="ZD46" s="47"/>
      <c r="ZE46" s="47"/>
      <c r="ZF46" s="47"/>
      <c r="ZG46" s="47"/>
      <c r="ZH46" s="47"/>
      <c r="ZI46" s="47"/>
      <c r="ZJ46" s="47"/>
      <c r="ZK46" s="47"/>
      <c r="ZL46" s="47"/>
      <c r="ZM46" s="47"/>
      <c r="ZN46" s="47"/>
      <c r="ZO46" s="47"/>
      <c r="ZP46" s="47"/>
      <c r="ZQ46" s="47"/>
      <c r="ZR46" s="47"/>
      <c r="ZS46" s="47"/>
      <c r="ZT46" s="47"/>
      <c r="ZU46" s="47"/>
      <c r="ZV46" s="47"/>
      <c r="ZW46" s="47"/>
      <c r="ZX46" s="47"/>
      <c r="ZY46" s="47"/>
      <c r="ZZ46" s="47"/>
      <c r="AAA46" s="47"/>
      <c r="AAB46" s="47"/>
      <c r="AAC46" s="47"/>
      <c r="AAD46" s="47"/>
      <c r="AAE46" s="47"/>
      <c r="AAF46" s="47"/>
      <c r="AAG46" s="47"/>
      <c r="AAH46" s="47"/>
      <c r="AAI46" s="47"/>
      <c r="AAJ46" s="47"/>
      <c r="AAK46" s="47"/>
      <c r="AAL46" s="47"/>
      <c r="AAM46" s="47"/>
      <c r="AAN46" s="47"/>
      <c r="AAO46" s="47"/>
      <c r="AAP46" s="47"/>
      <c r="AAQ46" s="47"/>
      <c r="AAR46" s="47"/>
      <c r="AAS46" s="47"/>
      <c r="AAT46" s="47"/>
      <c r="AAU46" s="47"/>
      <c r="AAV46" s="47"/>
      <c r="AAW46" s="47"/>
      <c r="AAX46" s="47"/>
      <c r="AAY46" s="47"/>
      <c r="AAZ46" s="47"/>
      <c r="ABA46" s="47"/>
      <c r="ABB46" s="47"/>
      <c r="ABC46" s="47"/>
      <c r="ABD46" s="47"/>
      <c r="ABE46" s="47"/>
      <c r="ABF46" s="47"/>
      <c r="ABG46" s="47"/>
      <c r="ABH46" s="47"/>
      <c r="ABI46" s="47"/>
      <c r="ABJ46" s="47"/>
      <c r="ABK46" s="47"/>
      <c r="ABL46" s="47"/>
      <c r="ABM46" s="47"/>
      <c r="ABN46" s="47"/>
      <c r="ABO46" s="47"/>
      <c r="ABP46" s="47"/>
      <c r="ABQ46" s="47"/>
      <c r="ABR46" s="47"/>
      <c r="ABS46" s="47"/>
      <c r="ABT46" s="47"/>
      <c r="ABU46" s="47"/>
      <c r="ABV46" s="47"/>
      <c r="ABW46" s="47"/>
      <c r="ABX46" s="47"/>
      <c r="ABY46" s="47"/>
      <c r="ABZ46" s="47"/>
      <c r="ACA46" s="47"/>
      <c r="ACB46" s="47"/>
      <c r="ACC46" s="47"/>
      <c r="ACD46" s="47"/>
      <c r="ACE46" s="47"/>
      <c r="ACF46" s="47"/>
      <c r="ACG46" s="47"/>
      <c r="ACH46" s="47"/>
      <c r="ACI46" s="47"/>
      <c r="ACJ46" s="47"/>
      <c r="ACK46" s="47"/>
      <c r="ACL46" s="47"/>
      <c r="ACM46" s="47"/>
      <c r="ACN46" s="47"/>
      <c r="ACO46" s="47"/>
      <c r="ACP46" s="47"/>
      <c r="ACQ46" s="47"/>
      <c r="ACR46" s="47"/>
      <c r="ACS46" s="47"/>
      <c r="ACT46" s="47"/>
      <c r="ACU46" s="47"/>
      <c r="ACV46" s="47"/>
      <c r="ACW46" s="47"/>
      <c r="ACX46" s="47"/>
      <c r="ACY46" s="47"/>
      <c r="ACZ46" s="47"/>
      <c r="ADA46" s="47"/>
      <c r="ADB46" s="47"/>
      <c r="ADC46" s="47"/>
      <c r="ADD46" s="47"/>
      <c r="ADE46" s="47"/>
      <c r="ADF46" s="47"/>
      <c r="ADG46" s="47"/>
      <c r="ADH46" s="47"/>
      <c r="ADI46" s="47"/>
      <c r="ADJ46" s="47"/>
      <c r="ADK46" s="47"/>
      <c r="ADL46" s="47"/>
      <c r="ADM46" s="47"/>
      <c r="ADN46" s="47"/>
      <c r="ADO46" s="47"/>
      <c r="ADP46" s="47"/>
      <c r="ADQ46" s="47"/>
      <c r="ADR46" s="47"/>
      <c r="ADS46" s="47"/>
      <c r="ADT46" s="47"/>
      <c r="ADU46" s="47"/>
      <c r="ADV46" s="47"/>
      <c r="ADW46" s="47"/>
      <c r="ADX46" s="47"/>
      <c r="ADY46" s="47"/>
      <c r="ADZ46" s="47"/>
      <c r="AEA46" s="47"/>
      <c r="AEB46" s="47"/>
      <c r="AEC46" s="47"/>
      <c r="AED46" s="47"/>
      <c r="AEE46" s="47"/>
      <c r="AEF46" s="47"/>
      <c r="AEG46" s="47"/>
      <c r="AEH46" s="47"/>
      <c r="AEI46" s="47"/>
      <c r="AEJ46" s="47"/>
      <c r="AEK46" s="47"/>
      <c r="AEL46" s="47"/>
      <c r="AEM46" s="47"/>
      <c r="AEN46" s="47"/>
      <c r="AEO46" s="47"/>
      <c r="AEP46" s="47"/>
      <c r="AEQ46" s="47"/>
      <c r="AER46" s="47"/>
      <c r="AES46" s="47"/>
      <c r="AET46" s="47"/>
      <c r="AEU46" s="47"/>
      <c r="AEV46" s="47"/>
      <c r="AEW46" s="47"/>
      <c r="AEX46" s="47"/>
      <c r="AEY46" s="47"/>
      <c r="AEZ46" s="47"/>
      <c r="AFA46" s="47"/>
      <c r="AFB46" s="47"/>
      <c r="AFC46" s="47"/>
      <c r="AFD46" s="47"/>
      <c r="AFE46" s="47"/>
      <c r="AFF46" s="47"/>
      <c r="AFG46" s="47"/>
      <c r="AFH46" s="47"/>
      <c r="AFI46" s="47"/>
      <c r="AFJ46" s="47"/>
      <c r="AFK46" s="47"/>
      <c r="AFL46" s="47"/>
      <c r="AFM46" s="47"/>
      <c r="AFN46" s="47"/>
      <c r="AFO46" s="47"/>
      <c r="AFP46" s="47"/>
      <c r="AFQ46" s="47"/>
      <c r="AFR46" s="47"/>
      <c r="AFS46" s="47"/>
      <c r="AFT46" s="47"/>
      <c r="AFU46" s="47"/>
      <c r="AFV46" s="47"/>
      <c r="AFW46" s="47"/>
      <c r="AFX46" s="47"/>
      <c r="AFY46" s="47"/>
      <c r="AFZ46" s="47"/>
      <c r="AGA46" s="47"/>
      <c r="AGB46" s="47"/>
      <c r="AGC46" s="47"/>
      <c r="AGD46" s="47"/>
      <c r="AGE46" s="47"/>
      <c r="AGF46" s="47"/>
      <c r="AGG46" s="47"/>
      <c r="AGH46" s="47"/>
      <c r="AGI46" s="47"/>
      <c r="AGJ46" s="47"/>
      <c r="AGK46" s="47"/>
      <c r="AGL46" s="47"/>
      <c r="AGM46" s="47"/>
      <c r="AGN46" s="47"/>
      <c r="AGO46" s="47"/>
      <c r="AGP46" s="47"/>
      <c r="AGQ46" s="47"/>
      <c r="AGR46" s="47"/>
      <c r="AGS46" s="47"/>
      <c r="AGT46" s="47"/>
      <c r="AGU46" s="47"/>
      <c r="AGV46" s="47"/>
      <c r="AGW46" s="47"/>
      <c r="AGX46" s="47"/>
      <c r="AGY46" s="47"/>
      <c r="AGZ46" s="47"/>
      <c r="AHA46" s="47"/>
      <c r="AHB46" s="47"/>
      <c r="AHC46" s="47"/>
      <c r="AHD46" s="47"/>
      <c r="AHE46" s="47"/>
      <c r="AHF46" s="47"/>
      <c r="AHG46" s="47"/>
      <c r="AHH46" s="47"/>
      <c r="AHI46" s="47"/>
      <c r="AHJ46" s="47"/>
      <c r="AHK46" s="47"/>
      <c r="AHL46" s="47"/>
      <c r="AHM46" s="47"/>
      <c r="AHN46" s="47"/>
      <c r="AHO46" s="47"/>
      <c r="AHP46" s="47"/>
      <c r="AHQ46" s="47"/>
      <c r="AHR46" s="47"/>
      <c r="AHS46" s="47"/>
      <c r="AHT46" s="47"/>
      <c r="AHU46" s="47"/>
      <c r="AHV46" s="47"/>
      <c r="AHW46" s="47"/>
      <c r="AHX46" s="47"/>
      <c r="AHY46" s="47"/>
      <c r="AHZ46" s="47"/>
      <c r="AIA46" s="47"/>
      <c r="AIB46" s="47"/>
      <c r="AIC46" s="47"/>
      <c r="AID46" s="47"/>
      <c r="AIE46" s="47"/>
      <c r="AIF46" s="47"/>
      <c r="AIG46" s="47"/>
      <c r="AIH46" s="47"/>
      <c r="AII46" s="47"/>
      <c r="AIJ46" s="47"/>
      <c r="AIK46" s="47"/>
      <c r="AIL46" s="47"/>
      <c r="AIM46" s="47"/>
      <c r="AIN46" s="47"/>
      <c r="AIO46" s="47"/>
      <c r="AIP46" s="47"/>
      <c r="AIQ46" s="47"/>
      <c r="AIR46" s="47"/>
      <c r="AIS46" s="47"/>
      <c r="AIT46" s="47"/>
      <c r="AIU46" s="47"/>
      <c r="AIV46" s="47"/>
      <c r="AIW46" s="47"/>
      <c r="AIX46" s="47"/>
      <c r="AIY46" s="47"/>
      <c r="AIZ46" s="47"/>
      <c r="AJA46" s="47"/>
      <c r="AJB46" s="47"/>
      <c r="AJC46" s="47"/>
      <c r="AJD46" s="47"/>
      <c r="AJE46" s="47"/>
      <c r="AJF46" s="47"/>
      <c r="AJG46" s="47"/>
      <c r="AJH46" s="47"/>
      <c r="AJI46" s="47"/>
      <c r="AJJ46" s="47"/>
      <c r="AJK46" s="47"/>
      <c r="AJL46" s="47"/>
      <c r="AJM46" s="47"/>
      <c r="AJN46" s="47"/>
      <c r="AJO46" s="47"/>
      <c r="AJP46" s="47"/>
      <c r="AJQ46" s="47"/>
      <c r="AJR46" s="47"/>
      <c r="AJS46" s="47"/>
      <c r="AJT46" s="47"/>
      <c r="AJU46" s="47"/>
      <c r="AJV46" s="47"/>
      <c r="AJW46" s="47"/>
      <c r="AJX46" s="47"/>
      <c r="AJY46" s="47"/>
      <c r="AJZ46" s="47"/>
      <c r="AKA46" s="47"/>
      <c r="AKB46" s="47"/>
      <c r="AKC46" s="47"/>
      <c r="AKD46" s="47"/>
      <c r="AKE46" s="47"/>
      <c r="AKF46" s="47"/>
      <c r="AKG46" s="47"/>
      <c r="AKH46" s="47"/>
      <c r="AKI46" s="47"/>
      <c r="AKJ46" s="47"/>
      <c r="AKK46" s="47"/>
      <c r="AKL46" s="47"/>
      <c r="AKM46" s="47"/>
      <c r="AKN46" s="47"/>
      <c r="AKO46" s="47"/>
      <c r="AKP46" s="47"/>
      <c r="AKQ46" s="47"/>
      <c r="AKR46" s="47"/>
      <c r="AKS46" s="47"/>
      <c r="AKT46" s="47"/>
      <c r="AKU46" s="47"/>
      <c r="AKV46" s="47"/>
      <c r="AKW46" s="47"/>
      <c r="AKX46" s="47"/>
      <c r="AKY46" s="47"/>
      <c r="AKZ46" s="47"/>
      <c r="ALA46" s="47"/>
      <c r="ALB46" s="47"/>
      <c r="ALC46" s="47"/>
      <c r="ALD46" s="47"/>
      <c r="ALE46" s="47"/>
      <c r="ALF46" s="47"/>
      <c r="ALG46" s="47"/>
      <c r="ALH46" s="47"/>
      <c r="ALI46" s="47"/>
      <c r="ALJ46" s="47"/>
      <c r="ALK46" s="47"/>
      <c r="ALL46" s="47"/>
      <c r="ALM46" s="47"/>
      <c r="ALN46" s="47"/>
      <c r="ALO46" s="47"/>
      <c r="ALP46" s="47"/>
      <c r="ALQ46" s="47"/>
      <c r="ALR46" s="47"/>
      <c r="ALS46" s="47"/>
      <c r="ALT46" s="47"/>
      <c r="ALU46" s="47"/>
      <c r="ALV46" s="47"/>
      <c r="ALW46" s="47"/>
      <c r="ALX46" s="47"/>
      <c r="ALY46" s="47"/>
      <c r="ALZ46" s="47"/>
      <c r="AMA46" s="47"/>
      <c r="AMB46" s="47"/>
      <c r="AMC46" s="47"/>
      <c r="AMD46" s="47"/>
      <c r="AME46" s="47"/>
      <c r="AMF46" s="47"/>
      <c r="AMG46" s="47"/>
      <c r="AMH46" s="47"/>
      <c r="AMI46" s="47"/>
      <c r="AMJ46" s="47"/>
      <c r="AMK46" s="47"/>
    </row>
    <row r="47" spans="1:1025" s="48" customFormat="1" ht="22.5" customHeight="1">
      <c r="A47" s="67"/>
      <c r="B47" s="67"/>
      <c r="C47" s="4" t="s">
        <v>27</v>
      </c>
      <c r="D47" s="32">
        <f t="shared" si="1"/>
        <v>1087006.8999999999</v>
      </c>
      <c r="E47" s="32">
        <f t="shared" si="2"/>
        <v>0</v>
      </c>
      <c r="F47" s="32">
        <f t="shared" si="2"/>
        <v>790466.39999999991</v>
      </c>
      <c r="G47" s="32">
        <f t="shared" si="2"/>
        <v>229040.5</v>
      </c>
      <c r="H47" s="32">
        <f t="shared" si="2"/>
        <v>67500</v>
      </c>
      <c r="I47" s="53"/>
      <c r="J47" s="53"/>
      <c r="K47" s="53"/>
      <c r="L47" s="53"/>
      <c r="M47" s="53"/>
      <c r="N47" s="19"/>
      <c r="O47" s="19"/>
      <c r="P47" s="19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  <c r="FF47" s="47"/>
      <c r="FG47" s="47"/>
      <c r="FH47" s="47"/>
      <c r="FI47" s="47"/>
      <c r="FJ47" s="47"/>
      <c r="FK47" s="47"/>
      <c r="FL47" s="47"/>
      <c r="FM47" s="47"/>
      <c r="FN47" s="47"/>
      <c r="FO47" s="47"/>
      <c r="FP47" s="47"/>
      <c r="FQ47" s="47"/>
      <c r="FR47" s="47"/>
      <c r="FS47" s="47"/>
      <c r="FT47" s="47"/>
      <c r="FU47" s="47"/>
      <c r="FV47" s="47"/>
      <c r="FW47" s="47"/>
      <c r="FX47" s="47"/>
      <c r="FY47" s="47"/>
      <c r="FZ47" s="47"/>
      <c r="GA47" s="47"/>
      <c r="GB47" s="47"/>
      <c r="GC47" s="47"/>
      <c r="GD47" s="47"/>
      <c r="GE47" s="47"/>
      <c r="GF47" s="47"/>
      <c r="GG47" s="47"/>
      <c r="GH47" s="47"/>
      <c r="GI47" s="47"/>
      <c r="GJ47" s="47"/>
      <c r="GK47" s="47"/>
      <c r="GL47" s="47"/>
      <c r="GM47" s="47"/>
      <c r="GN47" s="47"/>
      <c r="GO47" s="47"/>
      <c r="GP47" s="47"/>
      <c r="GQ47" s="47"/>
      <c r="GR47" s="47"/>
      <c r="GS47" s="47"/>
      <c r="GT47" s="47"/>
      <c r="GU47" s="47"/>
      <c r="GV47" s="47"/>
      <c r="GW47" s="47"/>
      <c r="GX47" s="47"/>
      <c r="GY47" s="47"/>
      <c r="GZ47" s="47"/>
      <c r="HA47" s="47"/>
      <c r="HB47" s="47"/>
      <c r="HC47" s="47"/>
      <c r="HD47" s="47"/>
      <c r="HE47" s="47"/>
      <c r="HF47" s="47"/>
      <c r="HG47" s="47"/>
      <c r="HH47" s="47"/>
      <c r="HI47" s="47"/>
      <c r="HJ47" s="47"/>
      <c r="HK47" s="47"/>
      <c r="HL47" s="47"/>
      <c r="HM47" s="47"/>
      <c r="HN47" s="47"/>
      <c r="HO47" s="47"/>
      <c r="HP47" s="47"/>
      <c r="HQ47" s="47"/>
      <c r="HR47" s="47"/>
      <c r="HS47" s="47"/>
      <c r="HT47" s="47"/>
      <c r="HU47" s="47"/>
      <c r="HV47" s="47"/>
      <c r="HW47" s="47"/>
      <c r="HX47" s="47"/>
      <c r="HY47" s="47"/>
      <c r="HZ47" s="47"/>
      <c r="IA47" s="47"/>
      <c r="IB47" s="47"/>
      <c r="IC47" s="47"/>
      <c r="ID47" s="47"/>
      <c r="IE47" s="47"/>
      <c r="IF47" s="47"/>
      <c r="IG47" s="47"/>
      <c r="IH47" s="47"/>
      <c r="II47" s="47"/>
      <c r="IJ47" s="47"/>
      <c r="IK47" s="47"/>
      <c r="IL47" s="47"/>
      <c r="IM47" s="47"/>
      <c r="IN47" s="47"/>
      <c r="IO47" s="47"/>
      <c r="IP47" s="47"/>
      <c r="IQ47" s="47"/>
      <c r="IR47" s="47"/>
      <c r="IS47" s="47"/>
      <c r="IT47" s="47"/>
      <c r="IU47" s="47"/>
      <c r="IV47" s="47"/>
      <c r="IW47" s="47"/>
      <c r="IX47" s="47"/>
      <c r="IY47" s="47"/>
      <c r="IZ47" s="47"/>
      <c r="JA47" s="47"/>
      <c r="JB47" s="47"/>
      <c r="JC47" s="47"/>
      <c r="JD47" s="47"/>
      <c r="JE47" s="47"/>
      <c r="JF47" s="47"/>
      <c r="JG47" s="47"/>
      <c r="JH47" s="47"/>
      <c r="JI47" s="47"/>
      <c r="JJ47" s="47"/>
      <c r="JK47" s="47"/>
      <c r="JL47" s="47"/>
      <c r="JM47" s="47"/>
      <c r="JN47" s="47"/>
      <c r="JO47" s="47"/>
      <c r="JP47" s="47"/>
      <c r="JQ47" s="47"/>
      <c r="JR47" s="47"/>
      <c r="JS47" s="47"/>
      <c r="JT47" s="47"/>
      <c r="JU47" s="47"/>
      <c r="JV47" s="47"/>
      <c r="JW47" s="47"/>
      <c r="JX47" s="47"/>
      <c r="JY47" s="47"/>
      <c r="JZ47" s="47"/>
      <c r="KA47" s="47"/>
      <c r="KB47" s="47"/>
      <c r="KC47" s="47"/>
      <c r="KD47" s="47"/>
      <c r="KE47" s="47"/>
      <c r="KF47" s="47"/>
      <c r="KG47" s="47"/>
      <c r="KH47" s="47"/>
      <c r="KI47" s="47"/>
      <c r="KJ47" s="47"/>
      <c r="KK47" s="47"/>
      <c r="KL47" s="47"/>
      <c r="KM47" s="47"/>
      <c r="KN47" s="47"/>
      <c r="KO47" s="47"/>
      <c r="KP47" s="47"/>
      <c r="KQ47" s="47"/>
      <c r="KR47" s="47"/>
      <c r="KS47" s="47"/>
      <c r="KT47" s="47"/>
      <c r="KU47" s="47"/>
      <c r="KV47" s="47"/>
      <c r="KW47" s="47"/>
      <c r="KX47" s="47"/>
      <c r="KY47" s="47"/>
      <c r="KZ47" s="47"/>
      <c r="LA47" s="47"/>
      <c r="LB47" s="47"/>
      <c r="LC47" s="47"/>
      <c r="LD47" s="47"/>
      <c r="LE47" s="47"/>
      <c r="LF47" s="47"/>
      <c r="LG47" s="47"/>
      <c r="LH47" s="47"/>
      <c r="LI47" s="47"/>
      <c r="LJ47" s="47"/>
      <c r="LK47" s="47"/>
      <c r="LL47" s="47"/>
      <c r="LM47" s="47"/>
      <c r="LN47" s="47"/>
      <c r="LO47" s="47"/>
      <c r="LP47" s="47"/>
      <c r="LQ47" s="47"/>
      <c r="LR47" s="47"/>
      <c r="LS47" s="47"/>
      <c r="LT47" s="47"/>
      <c r="LU47" s="47"/>
      <c r="LV47" s="47"/>
      <c r="LW47" s="47"/>
      <c r="LX47" s="47"/>
      <c r="LY47" s="47"/>
      <c r="LZ47" s="47"/>
      <c r="MA47" s="47"/>
      <c r="MB47" s="47"/>
      <c r="MC47" s="47"/>
      <c r="MD47" s="47"/>
      <c r="ME47" s="47"/>
      <c r="MF47" s="47"/>
      <c r="MG47" s="47"/>
      <c r="MH47" s="47"/>
      <c r="MI47" s="47"/>
      <c r="MJ47" s="47"/>
      <c r="MK47" s="47"/>
      <c r="ML47" s="47"/>
      <c r="MM47" s="47"/>
      <c r="MN47" s="47"/>
      <c r="MO47" s="47"/>
      <c r="MP47" s="47"/>
      <c r="MQ47" s="47"/>
      <c r="MR47" s="47"/>
      <c r="MS47" s="47"/>
      <c r="MT47" s="47"/>
      <c r="MU47" s="47"/>
      <c r="MV47" s="47"/>
      <c r="MW47" s="47"/>
      <c r="MX47" s="47"/>
      <c r="MY47" s="47"/>
      <c r="MZ47" s="47"/>
      <c r="NA47" s="47"/>
      <c r="NB47" s="47"/>
      <c r="NC47" s="47"/>
      <c r="ND47" s="47"/>
      <c r="NE47" s="47"/>
      <c r="NF47" s="47"/>
      <c r="NG47" s="47"/>
      <c r="NH47" s="47"/>
      <c r="NI47" s="47"/>
      <c r="NJ47" s="47"/>
      <c r="NK47" s="47"/>
      <c r="NL47" s="47"/>
      <c r="NM47" s="47"/>
      <c r="NN47" s="47"/>
      <c r="NO47" s="47"/>
      <c r="NP47" s="47"/>
      <c r="NQ47" s="47"/>
      <c r="NR47" s="47"/>
      <c r="NS47" s="47"/>
      <c r="NT47" s="47"/>
      <c r="NU47" s="47"/>
      <c r="NV47" s="47"/>
      <c r="NW47" s="47"/>
      <c r="NX47" s="47"/>
      <c r="NY47" s="47"/>
      <c r="NZ47" s="47"/>
      <c r="OA47" s="47"/>
      <c r="OB47" s="47"/>
      <c r="OC47" s="47"/>
      <c r="OD47" s="47"/>
      <c r="OE47" s="47"/>
      <c r="OF47" s="47"/>
      <c r="OG47" s="47"/>
      <c r="OH47" s="47"/>
      <c r="OI47" s="47"/>
      <c r="OJ47" s="47"/>
      <c r="OK47" s="47"/>
      <c r="OL47" s="47"/>
      <c r="OM47" s="47"/>
      <c r="ON47" s="47"/>
      <c r="OO47" s="47"/>
      <c r="OP47" s="47"/>
      <c r="OQ47" s="47"/>
      <c r="OR47" s="47"/>
      <c r="OS47" s="47"/>
      <c r="OT47" s="47"/>
      <c r="OU47" s="47"/>
      <c r="OV47" s="47"/>
      <c r="OW47" s="47"/>
      <c r="OX47" s="47"/>
      <c r="OY47" s="47"/>
      <c r="OZ47" s="47"/>
      <c r="PA47" s="47"/>
      <c r="PB47" s="47"/>
      <c r="PC47" s="47"/>
      <c r="PD47" s="47"/>
      <c r="PE47" s="47"/>
      <c r="PF47" s="47"/>
      <c r="PG47" s="47"/>
      <c r="PH47" s="47"/>
      <c r="PI47" s="47"/>
      <c r="PJ47" s="47"/>
      <c r="PK47" s="47"/>
      <c r="PL47" s="47"/>
      <c r="PM47" s="47"/>
      <c r="PN47" s="47"/>
      <c r="PO47" s="47"/>
      <c r="PP47" s="47"/>
      <c r="PQ47" s="47"/>
      <c r="PR47" s="47"/>
      <c r="PS47" s="47"/>
      <c r="PT47" s="47"/>
      <c r="PU47" s="47"/>
      <c r="PV47" s="47"/>
      <c r="PW47" s="47"/>
      <c r="PX47" s="47"/>
      <c r="PY47" s="47"/>
      <c r="PZ47" s="47"/>
      <c r="QA47" s="47"/>
      <c r="QB47" s="47"/>
      <c r="QC47" s="47"/>
      <c r="QD47" s="47"/>
      <c r="QE47" s="47"/>
      <c r="QF47" s="47"/>
      <c r="QG47" s="47"/>
      <c r="QH47" s="47"/>
      <c r="QI47" s="47"/>
      <c r="QJ47" s="47"/>
      <c r="QK47" s="47"/>
      <c r="QL47" s="47"/>
      <c r="QM47" s="47"/>
      <c r="QN47" s="47"/>
      <c r="QO47" s="47"/>
      <c r="QP47" s="47"/>
      <c r="QQ47" s="47"/>
      <c r="QR47" s="47"/>
      <c r="QS47" s="47"/>
      <c r="QT47" s="47"/>
      <c r="QU47" s="47"/>
      <c r="QV47" s="47"/>
      <c r="QW47" s="47"/>
      <c r="QX47" s="47"/>
      <c r="QY47" s="47"/>
      <c r="QZ47" s="47"/>
      <c r="RA47" s="47"/>
      <c r="RB47" s="47"/>
      <c r="RC47" s="47"/>
      <c r="RD47" s="47"/>
      <c r="RE47" s="47"/>
      <c r="RF47" s="47"/>
      <c r="RG47" s="47"/>
      <c r="RH47" s="47"/>
      <c r="RI47" s="47"/>
      <c r="RJ47" s="47"/>
      <c r="RK47" s="47"/>
      <c r="RL47" s="47"/>
      <c r="RM47" s="47"/>
      <c r="RN47" s="47"/>
      <c r="RO47" s="47"/>
      <c r="RP47" s="47"/>
      <c r="RQ47" s="47"/>
      <c r="RR47" s="47"/>
      <c r="RS47" s="47"/>
      <c r="RT47" s="47"/>
      <c r="RU47" s="47"/>
      <c r="RV47" s="47"/>
      <c r="RW47" s="47"/>
      <c r="RX47" s="47"/>
      <c r="RY47" s="47"/>
      <c r="RZ47" s="47"/>
      <c r="SA47" s="47"/>
      <c r="SB47" s="47"/>
      <c r="SC47" s="47"/>
      <c r="SD47" s="47"/>
      <c r="SE47" s="47"/>
      <c r="SF47" s="47"/>
      <c r="SG47" s="47"/>
      <c r="SH47" s="47"/>
      <c r="SI47" s="47"/>
      <c r="SJ47" s="47"/>
      <c r="SK47" s="47"/>
      <c r="SL47" s="47"/>
      <c r="SM47" s="47"/>
      <c r="SN47" s="47"/>
      <c r="SO47" s="47"/>
      <c r="SP47" s="47"/>
      <c r="SQ47" s="47"/>
      <c r="SR47" s="47"/>
      <c r="SS47" s="47"/>
      <c r="ST47" s="47"/>
      <c r="SU47" s="47"/>
      <c r="SV47" s="47"/>
      <c r="SW47" s="47"/>
      <c r="SX47" s="47"/>
      <c r="SY47" s="47"/>
      <c r="SZ47" s="47"/>
      <c r="TA47" s="47"/>
      <c r="TB47" s="47"/>
      <c r="TC47" s="47"/>
      <c r="TD47" s="47"/>
      <c r="TE47" s="47"/>
      <c r="TF47" s="47"/>
      <c r="TG47" s="47"/>
      <c r="TH47" s="47"/>
      <c r="TI47" s="47"/>
      <c r="TJ47" s="47"/>
      <c r="TK47" s="47"/>
      <c r="TL47" s="47"/>
      <c r="TM47" s="47"/>
      <c r="TN47" s="47"/>
      <c r="TO47" s="47"/>
      <c r="TP47" s="47"/>
      <c r="TQ47" s="47"/>
      <c r="TR47" s="47"/>
      <c r="TS47" s="47"/>
      <c r="TT47" s="47"/>
      <c r="TU47" s="47"/>
      <c r="TV47" s="47"/>
      <c r="TW47" s="47"/>
      <c r="TX47" s="47"/>
      <c r="TY47" s="47"/>
      <c r="TZ47" s="47"/>
      <c r="UA47" s="47"/>
      <c r="UB47" s="47"/>
      <c r="UC47" s="47"/>
      <c r="UD47" s="47"/>
      <c r="UE47" s="47"/>
      <c r="UF47" s="47"/>
      <c r="UG47" s="47"/>
      <c r="UH47" s="47"/>
      <c r="UI47" s="47"/>
      <c r="UJ47" s="47"/>
      <c r="UK47" s="47"/>
      <c r="UL47" s="47"/>
      <c r="UM47" s="47"/>
      <c r="UN47" s="47"/>
      <c r="UO47" s="47"/>
      <c r="UP47" s="47"/>
      <c r="UQ47" s="47"/>
      <c r="UR47" s="47"/>
      <c r="US47" s="47"/>
      <c r="UT47" s="47"/>
      <c r="UU47" s="47"/>
      <c r="UV47" s="47"/>
      <c r="UW47" s="47"/>
      <c r="UX47" s="47"/>
      <c r="UY47" s="47"/>
      <c r="UZ47" s="47"/>
      <c r="VA47" s="47"/>
      <c r="VB47" s="47"/>
      <c r="VC47" s="47"/>
      <c r="VD47" s="47"/>
      <c r="VE47" s="47"/>
      <c r="VF47" s="47"/>
      <c r="VG47" s="47"/>
      <c r="VH47" s="47"/>
      <c r="VI47" s="47"/>
      <c r="VJ47" s="47"/>
      <c r="VK47" s="47"/>
      <c r="VL47" s="47"/>
      <c r="VM47" s="47"/>
      <c r="VN47" s="47"/>
      <c r="VO47" s="47"/>
      <c r="VP47" s="47"/>
      <c r="VQ47" s="47"/>
      <c r="VR47" s="47"/>
      <c r="VS47" s="47"/>
      <c r="VT47" s="47"/>
      <c r="VU47" s="47"/>
      <c r="VV47" s="47"/>
      <c r="VW47" s="47"/>
      <c r="VX47" s="47"/>
      <c r="VY47" s="47"/>
      <c r="VZ47" s="47"/>
      <c r="WA47" s="47"/>
      <c r="WB47" s="47"/>
      <c r="WC47" s="47"/>
      <c r="WD47" s="47"/>
      <c r="WE47" s="47"/>
      <c r="WF47" s="47"/>
      <c r="WG47" s="47"/>
      <c r="WH47" s="47"/>
      <c r="WI47" s="47"/>
      <c r="WJ47" s="47"/>
      <c r="WK47" s="47"/>
      <c r="WL47" s="47"/>
      <c r="WM47" s="47"/>
      <c r="WN47" s="47"/>
      <c r="WO47" s="47"/>
      <c r="WP47" s="47"/>
      <c r="WQ47" s="47"/>
      <c r="WR47" s="47"/>
      <c r="WS47" s="47"/>
      <c r="WT47" s="47"/>
      <c r="WU47" s="47"/>
      <c r="WV47" s="47"/>
      <c r="WW47" s="47"/>
      <c r="WX47" s="47"/>
      <c r="WY47" s="47"/>
      <c r="WZ47" s="47"/>
      <c r="XA47" s="47"/>
      <c r="XB47" s="47"/>
      <c r="XC47" s="47"/>
      <c r="XD47" s="47"/>
      <c r="XE47" s="47"/>
      <c r="XF47" s="47"/>
      <c r="XG47" s="47"/>
      <c r="XH47" s="47"/>
      <c r="XI47" s="47"/>
      <c r="XJ47" s="47"/>
      <c r="XK47" s="47"/>
      <c r="XL47" s="47"/>
      <c r="XM47" s="47"/>
      <c r="XN47" s="47"/>
      <c r="XO47" s="47"/>
      <c r="XP47" s="47"/>
      <c r="XQ47" s="47"/>
      <c r="XR47" s="47"/>
      <c r="XS47" s="47"/>
      <c r="XT47" s="47"/>
      <c r="XU47" s="47"/>
      <c r="XV47" s="47"/>
      <c r="XW47" s="47"/>
      <c r="XX47" s="47"/>
      <c r="XY47" s="47"/>
      <c r="XZ47" s="47"/>
      <c r="YA47" s="47"/>
      <c r="YB47" s="47"/>
      <c r="YC47" s="47"/>
      <c r="YD47" s="47"/>
      <c r="YE47" s="47"/>
      <c r="YF47" s="47"/>
      <c r="YG47" s="47"/>
      <c r="YH47" s="47"/>
      <c r="YI47" s="47"/>
      <c r="YJ47" s="47"/>
      <c r="YK47" s="47"/>
      <c r="YL47" s="47"/>
      <c r="YM47" s="47"/>
      <c r="YN47" s="47"/>
      <c r="YO47" s="47"/>
      <c r="YP47" s="47"/>
      <c r="YQ47" s="47"/>
      <c r="YR47" s="47"/>
      <c r="YS47" s="47"/>
      <c r="YT47" s="47"/>
      <c r="YU47" s="47"/>
      <c r="YV47" s="47"/>
      <c r="YW47" s="47"/>
      <c r="YX47" s="47"/>
      <c r="YY47" s="47"/>
      <c r="YZ47" s="47"/>
      <c r="ZA47" s="47"/>
      <c r="ZB47" s="47"/>
      <c r="ZC47" s="47"/>
      <c r="ZD47" s="47"/>
      <c r="ZE47" s="47"/>
      <c r="ZF47" s="47"/>
      <c r="ZG47" s="47"/>
      <c r="ZH47" s="47"/>
      <c r="ZI47" s="47"/>
      <c r="ZJ47" s="47"/>
      <c r="ZK47" s="47"/>
      <c r="ZL47" s="47"/>
      <c r="ZM47" s="47"/>
      <c r="ZN47" s="47"/>
      <c r="ZO47" s="47"/>
      <c r="ZP47" s="47"/>
      <c r="ZQ47" s="47"/>
      <c r="ZR47" s="47"/>
      <c r="ZS47" s="47"/>
      <c r="ZT47" s="47"/>
      <c r="ZU47" s="47"/>
      <c r="ZV47" s="47"/>
      <c r="ZW47" s="47"/>
      <c r="ZX47" s="47"/>
      <c r="ZY47" s="47"/>
      <c r="ZZ47" s="47"/>
      <c r="AAA47" s="47"/>
      <c r="AAB47" s="47"/>
      <c r="AAC47" s="47"/>
      <c r="AAD47" s="47"/>
      <c r="AAE47" s="47"/>
      <c r="AAF47" s="47"/>
      <c r="AAG47" s="47"/>
      <c r="AAH47" s="47"/>
      <c r="AAI47" s="47"/>
      <c r="AAJ47" s="47"/>
      <c r="AAK47" s="47"/>
      <c r="AAL47" s="47"/>
      <c r="AAM47" s="47"/>
      <c r="AAN47" s="47"/>
      <c r="AAO47" s="47"/>
      <c r="AAP47" s="47"/>
      <c r="AAQ47" s="47"/>
      <c r="AAR47" s="47"/>
      <c r="AAS47" s="47"/>
      <c r="AAT47" s="47"/>
      <c r="AAU47" s="47"/>
      <c r="AAV47" s="47"/>
      <c r="AAW47" s="47"/>
      <c r="AAX47" s="47"/>
      <c r="AAY47" s="47"/>
      <c r="AAZ47" s="47"/>
      <c r="ABA47" s="47"/>
      <c r="ABB47" s="47"/>
      <c r="ABC47" s="47"/>
      <c r="ABD47" s="47"/>
      <c r="ABE47" s="47"/>
      <c r="ABF47" s="47"/>
      <c r="ABG47" s="47"/>
      <c r="ABH47" s="47"/>
      <c r="ABI47" s="47"/>
      <c r="ABJ47" s="47"/>
      <c r="ABK47" s="47"/>
      <c r="ABL47" s="47"/>
      <c r="ABM47" s="47"/>
      <c r="ABN47" s="47"/>
      <c r="ABO47" s="47"/>
      <c r="ABP47" s="47"/>
      <c r="ABQ47" s="47"/>
      <c r="ABR47" s="47"/>
      <c r="ABS47" s="47"/>
      <c r="ABT47" s="47"/>
      <c r="ABU47" s="47"/>
      <c r="ABV47" s="47"/>
      <c r="ABW47" s="47"/>
      <c r="ABX47" s="47"/>
      <c r="ABY47" s="47"/>
      <c r="ABZ47" s="47"/>
      <c r="ACA47" s="47"/>
      <c r="ACB47" s="47"/>
      <c r="ACC47" s="47"/>
      <c r="ACD47" s="47"/>
      <c r="ACE47" s="47"/>
      <c r="ACF47" s="47"/>
      <c r="ACG47" s="47"/>
      <c r="ACH47" s="47"/>
      <c r="ACI47" s="47"/>
      <c r="ACJ47" s="47"/>
      <c r="ACK47" s="47"/>
      <c r="ACL47" s="47"/>
      <c r="ACM47" s="47"/>
      <c r="ACN47" s="47"/>
      <c r="ACO47" s="47"/>
      <c r="ACP47" s="47"/>
      <c r="ACQ47" s="47"/>
      <c r="ACR47" s="47"/>
      <c r="ACS47" s="47"/>
      <c r="ACT47" s="47"/>
      <c r="ACU47" s="47"/>
      <c r="ACV47" s="47"/>
      <c r="ACW47" s="47"/>
      <c r="ACX47" s="47"/>
      <c r="ACY47" s="47"/>
      <c r="ACZ47" s="47"/>
      <c r="ADA47" s="47"/>
      <c r="ADB47" s="47"/>
      <c r="ADC47" s="47"/>
      <c r="ADD47" s="47"/>
      <c r="ADE47" s="47"/>
      <c r="ADF47" s="47"/>
      <c r="ADG47" s="47"/>
      <c r="ADH47" s="47"/>
      <c r="ADI47" s="47"/>
      <c r="ADJ47" s="47"/>
      <c r="ADK47" s="47"/>
      <c r="ADL47" s="47"/>
      <c r="ADM47" s="47"/>
      <c r="ADN47" s="47"/>
      <c r="ADO47" s="47"/>
      <c r="ADP47" s="47"/>
      <c r="ADQ47" s="47"/>
      <c r="ADR47" s="47"/>
      <c r="ADS47" s="47"/>
      <c r="ADT47" s="47"/>
      <c r="ADU47" s="47"/>
      <c r="ADV47" s="47"/>
      <c r="ADW47" s="47"/>
      <c r="ADX47" s="47"/>
      <c r="ADY47" s="47"/>
      <c r="ADZ47" s="47"/>
      <c r="AEA47" s="47"/>
      <c r="AEB47" s="47"/>
      <c r="AEC47" s="47"/>
      <c r="AED47" s="47"/>
      <c r="AEE47" s="47"/>
      <c r="AEF47" s="47"/>
      <c r="AEG47" s="47"/>
      <c r="AEH47" s="47"/>
      <c r="AEI47" s="47"/>
      <c r="AEJ47" s="47"/>
      <c r="AEK47" s="47"/>
      <c r="AEL47" s="47"/>
      <c r="AEM47" s="47"/>
      <c r="AEN47" s="47"/>
      <c r="AEO47" s="47"/>
      <c r="AEP47" s="47"/>
      <c r="AEQ47" s="47"/>
      <c r="AER47" s="47"/>
      <c r="AES47" s="47"/>
      <c r="AET47" s="47"/>
      <c r="AEU47" s="47"/>
      <c r="AEV47" s="47"/>
      <c r="AEW47" s="47"/>
      <c r="AEX47" s="47"/>
      <c r="AEY47" s="47"/>
      <c r="AEZ47" s="47"/>
      <c r="AFA47" s="47"/>
      <c r="AFB47" s="47"/>
      <c r="AFC47" s="47"/>
      <c r="AFD47" s="47"/>
      <c r="AFE47" s="47"/>
      <c r="AFF47" s="47"/>
      <c r="AFG47" s="47"/>
      <c r="AFH47" s="47"/>
      <c r="AFI47" s="47"/>
      <c r="AFJ47" s="47"/>
      <c r="AFK47" s="47"/>
      <c r="AFL47" s="47"/>
      <c r="AFM47" s="47"/>
      <c r="AFN47" s="47"/>
      <c r="AFO47" s="47"/>
      <c r="AFP47" s="47"/>
      <c r="AFQ47" s="47"/>
      <c r="AFR47" s="47"/>
      <c r="AFS47" s="47"/>
      <c r="AFT47" s="47"/>
      <c r="AFU47" s="47"/>
      <c r="AFV47" s="47"/>
      <c r="AFW47" s="47"/>
      <c r="AFX47" s="47"/>
      <c r="AFY47" s="47"/>
      <c r="AFZ47" s="47"/>
      <c r="AGA47" s="47"/>
      <c r="AGB47" s="47"/>
      <c r="AGC47" s="47"/>
      <c r="AGD47" s="47"/>
      <c r="AGE47" s="47"/>
      <c r="AGF47" s="47"/>
      <c r="AGG47" s="47"/>
      <c r="AGH47" s="47"/>
      <c r="AGI47" s="47"/>
      <c r="AGJ47" s="47"/>
      <c r="AGK47" s="47"/>
      <c r="AGL47" s="47"/>
      <c r="AGM47" s="47"/>
      <c r="AGN47" s="47"/>
      <c r="AGO47" s="47"/>
      <c r="AGP47" s="47"/>
      <c r="AGQ47" s="47"/>
      <c r="AGR47" s="47"/>
      <c r="AGS47" s="47"/>
      <c r="AGT47" s="47"/>
      <c r="AGU47" s="47"/>
      <c r="AGV47" s="47"/>
      <c r="AGW47" s="47"/>
      <c r="AGX47" s="47"/>
      <c r="AGY47" s="47"/>
      <c r="AGZ47" s="47"/>
      <c r="AHA47" s="47"/>
      <c r="AHB47" s="47"/>
      <c r="AHC47" s="47"/>
      <c r="AHD47" s="47"/>
      <c r="AHE47" s="47"/>
      <c r="AHF47" s="47"/>
      <c r="AHG47" s="47"/>
      <c r="AHH47" s="47"/>
      <c r="AHI47" s="47"/>
      <c r="AHJ47" s="47"/>
      <c r="AHK47" s="47"/>
      <c r="AHL47" s="47"/>
      <c r="AHM47" s="47"/>
      <c r="AHN47" s="47"/>
      <c r="AHO47" s="47"/>
      <c r="AHP47" s="47"/>
      <c r="AHQ47" s="47"/>
      <c r="AHR47" s="47"/>
      <c r="AHS47" s="47"/>
      <c r="AHT47" s="47"/>
      <c r="AHU47" s="47"/>
      <c r="AHV47" s="47"/>
      <c r="AHW47" s="47"/>
      <c r="AHX47" s="47"/>
      <c r="AHY47" s="47"/>
      <c r="AHZ47" s="47"/>
      <c r="AIA47" s="47"/>
      <c r="AIB47" s="47"/>
      <c r="AIC47" s="47"/>
      <c r="AID47" s="47"/>
      <c r="AIE47" s="47"/>
      <c r="AIF47" s="47"/>
      <c r="AIG47" s="47"/>
      <c r="AIH47" s="47"/>
      <c r="AII47" s="47"/>
      <c r="AIJ47" s="47"/>
      <c r="AIK47" s="47"/>
      <c r="AIL47" s="47"/>
      <c r="AIM47" s="47"/>
      <c r="AIN47" s="47"/>
      <c r="AIO47" s="47"/>
      <c r="AIP47" s="47"/>
      <c r="AIQ47" s="47"/>
      <c r="AIR47" s="47"/>
      <c r="AIS47" s="47"/>
      <c r="AIT47" s="47"/>
      <c r="AIU47" s="47"/>
      <c r="AIV47" s="47"/>
      <c r="AIW47" s="47"/>
      <c r="AIX47" s="47"/>
      <c r="AIY47" s="47"/>
      <c r="AIZ47" s="47"/>
      <c r="AJA47" s="47"/>
      <c r="AJB47" s="47"/>
      <c r="AJC47" s="47"/>
      <c r="AJD47" s="47"/>
      <c r="AJE47" s="47"/>
      <c r="AJF47" s="47"/>
      <c r="AJG47" s="47"/>
      <c r="AJH47" s="47"/>
      <c r="AJI47" s="47"/>
      <c r="AJJ47" s="47"/>
      <c r="AJK47" s="47"/>
      <c r="AJL47" s="47"/>
      <c r="AJM47" s="47"/>
      <c r="AJN47" s="47"/>
      <c r="AJO47" s="47"/>
      <c r="AJP47" s="47"/>
      <c r="AJQ47" s="47"/>
      <c r="AJR47" s="47"/>
      <c r="AJS47" s="47"/>
      <c r="AJT47" s="47"/>
      <c r="AJU47" s="47"/>
      <c r="AJV47" s="47"/>
      <c r="AJW47" s="47"/>
      <c r="AJX47" s="47"/>
      <c r="AJY47" s="47"/>
      <c r="AJZ47" s="47"/>
      <c r="AKA47" s="47"/>
      <c r="AKB47" s="47"/>
      <c r="AKC47" s="47"/>
      <c r="AKD47" s="47"/>
      <c r="AKE47" s="47"/>
      <c r="AKF47" s="47"/>
      <c r="AKG47" s="47"/>
      <c r="AKH47" s="47"/>
      <c r="AKI47" s="47"/>
      <c r="AKJ47" s="47"/>
      <c r="AKK47" s="47"/>
      <c r="AKL47" s="47"/>
      <c r="AKM47" s="47"/>
      <c r="AKN47" s="47"/>
      <c r="AKO47" s="47"/>
      <c r="AKP47" s="47"/>
      <c r="AKQ47" s="47"/>
      <c r="AKR47" s="47"/>
      <c r="AKS47" s="47"/>
      <c r="AKT47" s="47"/>
      <c r="AKU47" s="47"/>
      <c r="AKV47" s="47"/>
      <c r="AKW47" s="47"/>
      <c r="AKX47" s="47"/>
      <c r="AKY47" s="47"/>
      <c r="AKZ47" s="47"/>
      <c r="ALA47" s="47"/>
      <c r="ALB47" s="47"/>
      <c r="ALC47" s="47"/>
      <c r="ALD47" s="47"/>
      <c r="ALE47" s="47"/>
      <c r="ALF47" s="47"/>
      <c r="ALG47" s="47"/>
      <c r="ALH47" s="47"/>
      <c r="ALI47" s="47"/>
      <c r="ALJ47" s="47"/>
      <c r="ALK47" s="47"/>
      <c r="ALL47" s="47"/>
      <c r="ALM47" s="47"/>
      <c r="ALN47" s="47"/>
      <c r="ALO47" s="47"/>
      <c r="ALP47" s="47"/>
      <c r="ALQ47" s="47"/>
      <c r="ALR47" s="47"/>
      <c r="ALS47" s="47"/>
      <c r="ALT47" s="47"/>
      <c r="ALU47" s="47"/>
      <c r="ALV47" s="47"/>
      <c r="ALW47" s="47"/>
      <c r="ALX47" s="47"/>
      <c r="ALY47" s="47"/>
      <c r="ALZ47" s="47"/>
      <c r="AMA47" s="47"/>
      <c r="AMB47" s="47"/>
      <c r="AMC47" s="47"/>
      <c r="AMD47" s="47"/>
      <c r="AME47" s="47"/>
      <c r="AMF47" s="47"/>
      <c r="AMG47" s="47"/>
      <c r="AMH47" s="47"/>
      <c r="AMI47" s="47"/>
      <c r="AMJ47" s="47"/>
      <c r="AMK47" s="47"/>
    </row>
    <row r="48" spans="1:1025" ht="45" customHeight="1">
      <c r="A48" s="71" t="s">
        <v>97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19"/>
      <c r="O48" s="19"/>
      <c r="P48" s="19"/>
    </row>
    <row r="49" spans="1:16" ht="19.5" customHeight="1">
      <c r="A49" s="55" t="s">
        <v>38</v>
      </c>
      <c r="B49" s="71" t="s">
        <v>98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19"/>
      <c r="O49" s="19"/>
      <c r="P49" s="19"/>
    </row>
    <row r="50" spans="1:16" ht="19.5" customHeight="1">
      <c r="A50" s="55"/>
      <c r="B50" s="71" t="s">
        <v>70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19"/>
      <c r="O50" s="19"/>
      <c r="P50" s="19"/>
    </row>
    <row r="51" spans="1:16" ht="33" customHeight="1">
      <c r="A51" s="55" t="s">
        <v>40</v>
      </c>
      <c r="B51" s="61" t="s">
        <v>99</v>
      </c>
      <c r="C51" s="4" t="s">
        <v>21</v>
      </c>
      <c r="D51" s="9">
        <f t="shared" ref="D51:D57" si="3">SUM(E51:H51)</f>
        <v>1109240</v>
      </c>
      <c r="E51" s="9">
        <f>E54+E57</f>
        <v>0</v>
      </c>
      <c r="F51" s="9">
        <f>F54+F57</f>
        <v>949380.60000000009</v>
      </c>
      <c r="G51" s="9">
        <f>G54+G57</f>
        <v>149859.4</v>
      </c>
      <c r="H51" s="9">
        <f>H54+H57</f>
        <v>10000</v>
      </c>
      <c r="I51" s="56" t="s">
        <v>100</v>
      </c>
      <c r="J51" s="61" t="s">
        <v>45</v>
      </c>
      <c r="K51" s="4" t="s">
        <v>45</v>
      </c>
      <c r="L51" s="56" t="s">
        <v>45</v>
      </c>
      <c r="M51" s="55" t="s">
        <v>25</v>
      </c>
      <c r="N51" s="19"/>
      <c r="O51" s="19"/>
      <c r="P51" s="19"/>
    </row>
    <row r="52" spans="1:16" ht="21" customHeight="1">
      <c r="A52" s="55"/>
      <c r="B52" s="61"/>
      <c r="C52" s="4" t="s">
        <v>26</v>
      </c>
      <c r="D52" s="9">
        <f t="shared" si="3"/>
        <v>1153405.6000000001</v>
      </c>
      <c r="E52" s="9">
        <f>E55+E63</f>
        <v>0</v>
      </c>
      <c r="F52" s="9">
        <f>F55+F63</f>
        <v>1003400.6</v>
      </c>
      <c r="G52" s="9">
        <f>G55+G63</f>
        <v>140005</v>
      </c>
      <c r="H52" s="9">
        <f>H55+H63</f>
        <v>10000</v>
      </c>
      <c r="I52" s="56"/>
      <c r="J52" s="61"/>
      <c r="K52" s="4" t="s">
        <v>45</v>
      </c>
      <c r="L52" s="56"/>
      <c r="M52" s="55"/>
      <c r="N52" s="19"/>
      <c r="O52" s="19"/>
      <c r="P52" s="19"/>
    </row>
    <row r="53" spans="1:16" ht="25.5" customHeight="1">
      <c r="A53" s="55"/>
      <c r="B53" s="61"/>
      <c r="C53" s="4" t="s">
        <v>27</v>
      </c>
      <c r="D53" s="9">
        <f t="shared" si="3"/>
        <v>1178775.2000000002</v>
      </c>
      <c r="E53" s="9">
        <f>E56+E69</f>
        <v>0</v>
      </c>
      <c r="F53" s="9">
        <f>F56+F69</f>
        <v>1028770.2000000001</v>
      </c>
      <c r="G53" s="9">
        <f>G56+G69</f>
        <v>140005</v>
      </c>
      <c r="H53" s="9">
        <f>H56+H69</f>
        <v>10000</v>
      </c>
      <c r="I53" s="56"/>
      <c r="J53" s="61"/>
      <c r="K53" s="4" t="s">
        <v>45</v>
      </c>
      <c r="L53" s="56"/>
      <c r="M53" s="55"/>
      <c r="N53" s="19"/>
      <c r="O53" s="19"/>
      <c r="P53" s="19"/>
    </row>
    <row r="54" spans="1:16" ht="30.75" customHeight="1">
      <c r="A54" s="55" t="s">
        <v>46</v>
      </c>
      <c r="B54" s="61" t="s">
        <v>74</v>
      </c>
      <c r="C54" s="4" t="s">
        <v>21</v>
      </c>
      <c r="D54" s="9">
        <f t="shared" si="3"/>
        <v>918356.20000000007</v>
      </c>
      <c r="E54" s="9">
        <v>0</v>
      </c>
      <c r="F54" s="49">
        <f>688978.8+422.3+793.1+70308.7-2006.1</f>
        <v>758496.8</v>
      </c>
      <c r="G54" s="49">
        <f>140005+2718.6+5520.8+1615</f>
        <v>149859.4</v>
      </c>
      <c r="H54" s="9">
        <v>10000</v>
      </c>
      <c r="I54" s="56" t="s">
        <v>101</v>
      </c>
      <c r="J54" s="61" t="s">
        <v>31</v>
      </c>
      <c r="K54" s="4">
        <v>13710</v>
      </c>
      <c r="L54" s="56" t="s">
        <v>24</v>
      </c>
      <c r="M54" s="55" t="s">
        <v>25</v>
      </c>
      <c r="N54" s="19"/>
      <c r="O54" s="19"/>
      <c r="P54" s="19"/>
    </row>
    <row r="55" spans="1:16" ht="30.75" customHeight="1">
      <c r="A55" s="55"/>
      <c r="B55" s="61"/>
      <c r="C55" s="4" t="s">
        <v>26</v>
      </c>
      <c r="D55" s="9">
        <f t="shared" si="3"/>
        <v>961790.7</v>
      </c>
      <c r="E55" s="9">
        <v>0</v>
      </c>
      <c r="F55" s="9">
        <f>740567.4-833.4+582.2+71469.5</f>
        <v>811785.7</v>
      </c>
      <c r="G55" s="9">
        <v>140005</v>
      </c>
      <c r="H55" s="9">
        <v>10000</v>
      </c>
      <c r="I55" s="56"/>
      <c r="J55" s="61"/>
      <c r="K55" s="4">
        <v>13715</v>
      </c>
      <c r="L55" s="56"/>
      <c r="M55" s="55"/>
      <c r="N55" s="19"/>
      <c r="O55" s="19"/>
      <c r="P55" s="19"/>
    </row>
    <row r="56" spans="1:16" ht="30.75" customHeight="1">
      <c r="A56" s="55"/>
      <c r="B56" s="61"/>
      <c r="C56" s="4" t="s">
        <v>27</v>
      </c>
      <c r="D56" s="9">
        <f t="shared" si="3"/>
        <v>986574.9</v>
      </c>
      <c r="E56" s="9">
        <v>0</v>
      </c>
      <c r="F56" s="9">
        <f>757505.8-455.5+8050.1+71469.5</f>
        <v>836569.9</v>
      </c>
      <c r="G56" s="9">
        <v>140005</v>
      </c>
      <c r="H56" s="9">
        <v>10000</v>
      </c>
      <c r="I56" s="56"/>
      <c r="J56" s="61"/>
      <c r="K56" s="4">
        <v>13720</v>
      </c>
      <c r="L56" s="56"/>
      <c r="M56" s="55"/>
      <c r="N56" s="19"/>
      <c r="O56" s="19"/>
      <c r="P56" s="19"/>
    </row>
    <row r="57" spans="1:16" ht="40.5" customHeight="1">
      <c r="A57" s="55" t="s">
        <v>49</v>
      </c>
      <c r="B57" s="72" t="s">
        <v>77</v>
      </c>
      <c r="C57" s="59" t="s">
        <v>21</v>
      </c>
      <c r="D57" s="82">
        <f t="shared" si="3"/>
        <v>190883.80000000002</v>
      </c>
      <c r="E57" s="82">
        <v>0</v>
      </c>
      <c r="F57" s="82">
        <f>191542.1-422.3-236</f>
        <v>190883.80000000002</v>
      </c>
      <c r="G57" s="82">
        <v>0</v>
      </c>
      <c r="H57" s="82">
        <v>0</v>
      </c>
      <c r="I57" s="23" t="s">
        <v>78</v>
      </c>
      <c r="J57" s="10" t="s">
        <v>31</v>
      </c>
      <c r="K57" s="4">
        <v>805</v>
      </c>
      <c r="L57" s="68" t="s">
        <v>24</v>
      </c>
      <c r="M57" s="55" t="s">
        <v>25</v>
      </c>
      <c r="N57" s="19"/>
      <c r="O57" s="19"/>
      <c r="P57" s="19"/>
    </row>
    <row r="58" spans="1:16" ht="89.25" customHeight="1">
      <c r="A58" s="55"/>
      <c r="B58" s="73"/>
      <c r="C58" s="59"/>
      <c r="D58" s="82"/>
      <c r="E58" s="82"/>
      <c r="F58" s="82"/>
      <c r="G58" s="82"/>
      <c r="H58" s="82"/>
      <c r="I58" s="24" t="s">
        <v>102</v>
      </c>
      <c r="J58" s="10" t="s">
        <v>31</v>
      </c>
      <c r="K58" s="4">
        <v>50</v>
      </c>
      <c r="L58" s="69"/>
      <c r="M58" s="55"/>
      <c r="N58" s="19"/>
      <c r="O58" s="19"/>
      <c r="P58" s="19"/>
    </row>
    <row r="59" spans="1:16" ht="29.25" customHeight="1">
      <c r="A59" s="55"/>
      <c r="B59" s="73"/>
      <c r="C59" s="59"/>
      <c r="D59" s="82"/>
      <c r="E59" s="82"/>
      <c r="F59" s="82"/>
      <c r="G59" s="82"/>
      <c r="H59" s="82"/>
      <c r="I59" s="23" t="s">
        <v>103</v>
      </c>
      <c r="J59" s="10" t="s">
        <v>31</v>
      </c>
      <c r="K59" s="4">
        <v>696</v>
      </c>
      <c r="L59" s="69"/>
      <c r="M59" s="55"/>
      <c r="N59" s="19"/>
      <c r="O59" s="19"/>
      <c r="P59" s="19"/>
    </row>
    <row r="60" spans="1:16" ht="39.75" customHeight="1">
      <c r="A60" s="55"/>
      <c r="B60" s="73"/>
      <c r="C60" s="59"/>
      <c r="D60" s="82"/>
      <c r="E60" s="82"/>
      <c r="F60" s="82"/>
      <c r="G60" s="82"/>
      <c r="H60" s="82"/>
      <c r="I60" s="23" t="s">
        <v>104</v>
      </c>
      <c r="J60" s="10" t="s">
        <v>31</v>
      </c>
      <c r="K60" s="4">
        <v>566</v>
      </c>
      <c r="L60" s="69"/>
      <c r="M60" s="55"/>
      <c r="N60" s="19"/>
      <c r="O60" s="19"/>
      <c r="P60" s="19"/>
    </row>
    <row r="61" spans="1:16" ht="39.75" customHeight="1">
      <c r="A61" s="55"/>
      <c r="B61" s="73"/>
      <c r="C61" s="59"/>
      <c r="D61" s="82"/>
      <c r="E61" s="82"/>
      <c r="F61" s="82"/>
      <c r="G61" s="82"/>
      <c r="H61" s="82"/>
      <c r="I61" s="23" t="s">
        <v>105</v>
      </c>
      <c r="J61" s="10" t="s">
        <v>31</v>
      </c>
      <c r="K61" s="4">
        <v>684</v>
      </c>
      <c r="L61" s="69"/>
      <c r="M61" s="55"/>
      <c r="N61" s="19"/>
      <c r="O61" s="19"/>
      <c r="P61" s="19"/>
    </row>
    <row r="62" spans="1:16" ht="87" customHeight="1">
      <c r="A62" s="55"/>
      <c r="B62" s="73"/>
      <c r="C62" s="59"/>
      <c r="D62" s="82"/>
      <c r="E62" s="82"/>
      <c r="F62" s="82"/>
      <c r="G62" s="82"/>
      <c r="H62" s="82"/>
      <c r="I62" s="23" t="s">
        <v>106</v>
      </c>
      <c r="J62" s="10" t="s">
        <v>43</v>
      </c>
      <c r="K62" s="4">
        <v>25</v>
      </c>
      <c r="L62" s="69"/>
      <c r="M62" s="55"/>
      <c r="N62" s="19"/>
      <c r="O62" s="19"/>
      <c r="P62" s="19"/>
    </row>
    <row r="63" spans="1:16" ht="42" customHeight="1">
      <c r="A63" s="55"/>
      <c r="B63" s="73"/>
      <c r="C63" s="59" t="s">
        <v>26</v>
      </c>
      <c r="D63" s="82">
        <f>SUM(E63:H63)</f>
        <v>191614.9</v>
      </c>
      <c r="E63" s="82">
        <v>0</v>
      </c>
      <c r="F63" s="82">
        <f>191267.4+833.4-485.9</f>
        <v>191614.9</v>
      </c>
      <c r="G63" s="82">
        <v>0</v>
      </c>
      <c r="H63" s="82">
        <v>0</v>
      </c>
      <c r="I63" s="23" t="s">
        <v>78</v>
      </c>
      <c r="J63" s="10" t="s">
        <v>31</v>
      </c>
      <c r="K63" s="4">
        <v>805</v>
      </c>
      <c r="L63" s="69"/>
      <c r="M63" s="55"/>
      <c r="N63" s="19"/>
      <c r="O63" s="19"/>
      <c r="P63" s="19"/>
    </row>
    <row r="64" spans="1:16" ht="86.25" customHeight="1">
      <c r="A64" s="55"/>
      <c r="B64" s="73"/>
      <c r="C64" s="59"/>
      <c r="D64" s="82"/>
      <c r="E64" s="82"/>
      <c r="F64" s="82"/>
      <c r="G64" s="82"/>
      <c r="H64" s="82"/>
      <c r="I64" s="24" t="s">
        <v>102</v>
      </c>
      <c r="J64" s="10" t="s">
        <v>31</v>
      </c>
      <c r="K64" s="4">
        <v>50</v>
      </c>
      <c r="L64" s="69"/>
      <c r="M64" s="55"/>
      <c r="N64" s="19"/>
      <c r="O64" s="19"/>
      <c r="P64" s="19"/>
    </row>
    <row r="65" spans="1:16" ht="30" customHeight="1">
      <c r="A65" s="55"/>
      <c r="B65" s="73"/>
      <c r="C65" s="59"/>
      <c r="D65" s="82"/>
      <c r="E65" s="82"/>
      <c r="F65" s="82"/>
      <c r="G65" s="82"/>
      <c r="H65" s="82"/>
      <c r="I65" s="23" t="s">
        <v>103</v>
      </c>
      <c r="J65" s="10" t="s">
        <v>31</v>
      </c>
      <c r="K65" s="4">
        <v>696</v>
      </c>
      <c r="L65" s="69"/>
      <c r="M65" s="55"/>
      <c r="N65" s="19"/>
      <c r="O65" s="19"/>
      <c r="P65" s="19"/>
    </row>
    <row r="66" spans="1:16" ht="36" customHeight="1">
      <c r="A66" s="55"/>
      <c r="B66" s="73"/>
      <c r="C66" s="59"/>
      <c r="D66" s="82"/>
      <c r="E66" s="82"/>
      <c r="F66" s="82"/>
      <c r="G66" s="82"/>
      <c r="H66" s="82"/>
      <c r="I66" s="23" t="s">
        <v>104</v>
      </c>
      <c r="J66" s="10" t="s">
        <v>31</v>
      </c>
      <c r="K66" s="4">
        <v>566</v>
      </c>
      <c r="L66" s="69"/>
      <c r="M66" s="55"/>
      <c r="N66" s="19"/>
      <c r="O66" s="19"/>
      <c r="P66" s="19"/>
    </row>
    <row r="67" spans="1:16" ht="36.75" customHeight="1">
      <c r="A67" s="55"/>
      <c r="B67" s="73"/>
      <c r="C67" s="59"/>
      <c r="D67" s="82"/>
      <c r="E67" s="82"/>
      <c r="F67" s="82"/>
      <c r="G67" s="82"/>
      <c r="H67" s="82"/>
      <c r="I67" s="23" t="s">
        <v>105</v>
      </c>
      <c r="J67" s="10" t="s">
        <v>31</v>
      </c>
      <c r="K67" s="4">
        <v>684</v>
      </c>
      <c r="L67" s="69"/>
      <c r="M67" s="55"/>
      <c r="N67" s="19"/>
      <c r="O67" s="19"/>
      <c r="P67" s="19"/>
    </row>
    <row r="68" spans="1:16" ht="90" customHeight="1">
      <c r="A68" s="55"/>
      <c r="B68" s="73"/>
      <c r="C68" s="59"/>
      <c r="D68" s="82"/>
      <c r="E68" s="82"/>
      <c r="F68" s="82"/>
      <c r="G68" s="82"/>
      <c r="H68" s="82"/>
      <c r="I68" s="23" t="s">
        <v>106</v>
      </c>
      <c r="J68" s="10" t="s">
        <v>43</v>
      </c>
      <c r="K68" s="4">
        <v>25</v>
      </c>
      <c r="L68" s="69"/>
      <c r="M68" s="55"/>
      <c r="N68" s="19"/>
      <c r="O68" s="19"/>
      <c r="P68" s="19"/>
    </row>
    <row r="69" spans="1:16" ht="40.5" customHeight="1">
      <c r="A69" s="55"/>
      <c r="B69" s="73"/>
      <c r="C69" s="59" t="s">
        <v>27</v>
      </c>
      <c r="D69" s="82">
        <f>SUM(E69:H69)</f>
        <v>192200.30000000002</v>
      </c>
      <c r="E69" s="82">
        <v>0</v>
      </c>
      <c r="F69" s="82">
        <f>192230.7+455.5-485.9</f>
        <v>192200.30000000002</v>
      </c>
      <c r="G69" s="82">
        <v>0</v>
      </c>
      <c r="H69" s="82">
        <v>0</v>
      </c>
      <c r="I69" s="23" t="s">
        <v>78</v>
      </c>
      <c r="J69" s="10" t="s">
        <v>31</v>
      </c>
      <c r="K69" s="4">
        <v>805</v>
      </c>
      <c r="L69" s="69"/>
      <c r="M69" s="55"/>
      <c r="N69" s="19"/>
      <c r="O69" s="19"/>
      <c r="P69" s="19"/>
    </row>
    <row r="70" spans="1:16" ht="90.75" customHeight="1">
      <c r="A70" s="55"/>
      <c r="B70" s="73"/>
      <c r="C70" s="59"/>
      <c r="D70" s="82"/>
      <c r="E70" s="82"/>
      <c r="F70" s="82"/>
      <c r="G70" s="82"/>
      <c r="H70" s="82"/>
      <c r="I70" s="24" t="s">
        <v>102</v>
      </c>
      <c r="J70" s="10" t="s">
        <v>31</v>
      </c>
      <c r="K70" s="4">
        <v>50</v>
      </c>
      <c r="L70" s="69"/>
      <c r="M70" s="55"/>
      <c r="N70" s="19"/>
      <c r="O70" s="19"/>
      <c r="P70" s="19"/>
    </row>
    <row r="71" spans="1:16" ht="30" customHeight="1">
      <c r="A71" s="55"/>
      <c r="B71" s="73"/>
      <c r="C71" s="59"/>
      <c r="D71" s="82"/>
      <c r="E71" s="82"/>
      <c r="F71" s="82"/>
      <c r="G71" s="82"/>
      <c r="H71" s="82"/>
      <c r="I71" s="23" t="s">
        <v>103</v>
      </c>
      <c r="J71" s="10" t="s">
        <v>31</v>
      </c>
      <c r="K71" s="4">
        <v>696</v>
      </c>
      <c r="L71" s="69"/>
      <c r="M71" s="55"/>
      <c r="N71" s="19"/>
      <c r="O71" s="19"/>
      <c r="P71" s="19"/>
    </row>
    <row r="72" spans="1:16" ht="37.5" customHeight="1">
      <c r="A72" s="55"/>
      <c r="B72" s="73"/>
      <c r="C72" s="59"/>
      <c r="D72" s="82"/>
      <c r="E72" s="82"/>
      <c r="F72" s="82"/>
      <c r="G72" s="82"/>
      <c r="H72" s="82"/>
      <c r="I72" s="23" t="s">
        <v>104</v>
      </c>
      <c r="J72" s="10" t="s">
        <v>31</v>
      </c>
      <c r="K72" s="4">
        <v>566</v>
      </c>
      <c r="L72" s="69"/>
      <c r="M72" s="55"/>
      <c r="N72" s="19"/>
      <c r="O72" s="19"/>
      <c r="P72" s="19"/>
    </row>
    <row r="73" spans="1:16" ht="36.75" customHeight="1">
      <c r="A73" s="55"/>
      <c r="B73" s="73"/>
      <c r="C73" s="59"/>
      <c r="D73" s="82"/>
      <c r="E73" s="82"/>
      <c r="F73" s="82"/>
      <c r="G73" s="82"/>
      <c r="H73" s="82"/>
      <c r="I73" s="23" t="s">
        <v>105</v>
      </c>
      <c r="J73" s="10" t="s">
        <v>31</v>
      </c>
      <c r="K73" s="4">
        <v>684</v>
      </c>
      <c r="L73" s="69"/>
      <c r="M73" s="55"/>
      <c r="N73" s="19"/>
      <c r="O73" s="19"/>
      <c r="P73" s="19"/>
    </row>
    <row r="74" spans="1:16" ht="85.5" customHeight="1">
      <c r="A74" s="55"/>
      <c r="B74" s="74"/>
      <c r="C74" s="59"/>
      <c r="D74" s="82"/>
      <c r="E74" s="82"/>
      <c r="F74" s="82"/>
      <c r="G74" s="82"/>
      <c r="H74" s="82"/>
      <c r="I74" s="23" t="s">
        <v>106</v>
      </c>
      <c r="J74" s="10" t="s">
        <v>43</v>
      </c>
      <c r="K74" s="4">
        <v>25</v>
      </c>
      <c r="L74" s="70"/>
      <c r="M74" s="55"/>
      <c r="N74" s="19"/>
      <c r="O74" s="19"/>
      <c r="P74" s="19"/>
    </row>
    <row r="75" spans="1:16" ht="30" customHeight="1">
      <c r="A75" s="55" t="s">
        <v>54</v>
      </c>
      <c r="B75" s="61" t="s">
        <v>107</v>
      </c>
      <c r="C75" s="4" t="s">
        <v>21</v>
      </c>
      <c r="D75" s="9">
        <f t="shared" ref="D75:D120" si="4">SUM(E75:H75)</f>
        <v>1687.4</v>
      </c>
      <c r="E75" s="9">
        <v>0</v>
      </c>
      <c r="F75" s="9">
        <v>0</v>
      </c>
      <c r="G75" s="9">
        <v>1687.4</v>
      </c>
      <c r="H75" s="9">
        <v>0</v>
      </c>
      <c r="I75" s="56" t="s">
        <v>108</v>
      </c>
      <c r="J75" s="61" t="s">
        <v>31</v>
      </c>
      <c r="K75" s="4">
        <v>50</v>
      </c>
      <c r="L75" s="56" t="s">
        <v>24</v>
      </c>
      <c r="M75" s="55" t="s">
        <v>25</v>
      </c>
      <c r="N75" s="19"/>
      <c r="O75" s="19"/>
      <c r="P75" s="19"/>
    </row>
    <row r="76" spans="1:16" ht="30" customHeight="1">
      <c r="A76" s="55"/>
      <c r="B76" s="61"/>
      <c r="C76" s="4" t="s">
        <v>26</v>
      </c>
      <c r="D76" s="9">
        <f t="shared" si="4"/>
        <v>1687.4</v>
      </c>
      <c r="E76" s="9">
        <v>0</v>
      </c>
      <c r="F76" s="9">
        <v>0</v>
      </c>
      <c r="G76" s="9">
        <v>1687.4</v>
      </c>
      <c r="H76" s="9">
        <v>0</v>
      </c>
      <c r="I76" s="56"/>
      <c r="J76" s="61"/>
      <c r="K76" s="4">
        <v>50</v>
      </c>
      <c r="L76" s="56"/>
      <c r="M76" s="55"/>
      <c r="N76" s="19"/>
      <c r="O76" s="19"/>
      <c r="P76" s="19"/>
    </row>
    <row r="77" spans="1:16" ht="30" customHeight="1">
      <c r="A77" s="55"/>
      <c r="B77" s="61"/>
      <c r="C77" s="4" t="s">
        <v>27</v>
      </c>
      <c r="D77" s="9">
        <f t="shared" si="4"/>
        <v>1687.4</v>
      </c>
      <c r="E77" s="9">
        <v>0</v>
      </c>
      <c r="F77" s="9">
        <v>0</v>
      </c>
      <c r="G77" s="9">
        <v>1687.4</v>
      </c>
      <c r="H77" s="9">
        <v>0</v>
      </c>
      <c r="I77" s="56"/>
      <c r="J77" s="61"/>
      <c r="K77" s="4">
        <v>50</v>
      </c>
      <c r="L77" s="56"/>
      <c r="M77" s="55"/>
      <c r="N77" s="19"/>
      <c r="O77" s="19"/>
      <c r="P77" s="19"/>
    </row>
    <row r="78" spans="1:16" ht="39" customHeight="1">
      <c r="A78" s="55" t="s">
        <v>109</v>
      </c>
      <c r="B78" s="61" t="s">
        <v>110</v>
      </c>
      <c r="C78" s="4" t="s">
        <v>21</v>
      </c>
      <c r="D78" s="9">
        <f t="shared" si="4"/>
        <v>830.7</v>
      </c>
      <c r="E78" s="9">
        <v>0</v>
      </c>
      <c r="F78" s="9">
        <v>0</v>
      </c>
      <c r="G78" s="9">
        <v>830.7</v>
      </c>
      <c r="H78" s="9">
        <v>0</v>
      </c>
      <c r="I78" s="56" t="s">
        <v>111</v>
      </c>
      <c r="J78" s="61" t="s">
        <v>31</v>
      </c>
      <c r="K78" s="4">
        <v>37</v>
      </c>
      <c r="L78" s="56" t="s">
        <v>24</v>
      </c>
      <c r="M78" s="55" t="s">
        <v>25</v>
      </c>
      <c r="N78" s="19"/>
      <c r="O78" s="19"/>
      <c r="P78" s="19"/>
    </row>
    <row r="79" spans="1:16" ht="39" customHeight="1">
      <c r="A79" s="55"/>
      <c r="B79" s="61"/>
      <c r="C79" s="4" t="s">
        <v>26</v>
      </c>
      <c r="D79" s="9">
        <f t="shared" si="4"/>
        <v>830.7</v>
      </c>
      <c r="E79" s="9">
        <v>0</v>
      </c>
      <c r="F79" s="9">
        <v>0</v>
      </c>
      <c r="G79" s="9">
        <v>830.7</v>
      </c>
      <c r="H79" s="9">
        <v>0</v>
      </c>
      <c r="I79" s="56"/>
      <c r="J79" s="61"/>
      <c r="K79" s="4">
        <v>37</v>
      </c>
      <c r="L79" s="56"/>
      <c r="M79" s="55"/>
      <c r="N79" s="19"/>
      <c r="O79" s="19"/>
      <c r="P79" s="19"/>
    </row>
    <row r="80" spans="1:16" ht="43.5" customHeight="1">
      <c r="A80" s="55"/>
      <c r="B80" s="61"/>
      <c r="C80" s="4" t="s">
        <v>27</v>
      </c>
      <c r="D80" s="9">
        <f t="shared" si="4"/>
        <v>830.7</v>
      </c>
      <c r="E80" s="9">
        <v>0</v>
      </c>
      <c r="F80" s="9">
        <v>0</v>
      </c>
      <c r="G80" s="9">
        <v>830.7</v>
      </c>
      <c r="H80" s="9">
        <v>0</v>
      </c>
      <c r="I80" s="56"/>
      <c r="J80" s="61"/>
      <c r="K80" s="4">
        <v>37</v>
      </c>
      <c r="L80" s="56"/>
      <c r="M80" s="55"/>
      <c r="N80" s="19"/>
      <c r="O80" s="19"/>
      <c r="P80" s="19"/>
    </row>
    <row r="81" spans="1:18" ht="27" customHeight="1">
      <c r="A81" s="55" t="s">
        <v>112</v>
      </c>
      <c r="B81" s="72" t="s">
        <v>113</v>
      </c>
      <c r="C81" s="4" t="s">
        <v>21</v>
      </c>
      <c r="D81" s="9">
        <f t="shared" si="4"/>
        <v>170352</v>
      </c>
      <c r="E81" s="9">
        <f t="shared" ref="E81:H83" si="5">E84+E87+E90+E93+E96+E99+E108</f>
        <v>49142.5</v>
      </c>
      <c r="F81" s="9">
        <f t="shared" si="5"/>
        <v>65484.600000000006</v>
      </c>
      <c r="G81" s="9">
        <f t="shared" si="5"/>
        <v>55724.9</v>
      </c>
      <c r="H81" s="9">
        <f t="shared" si="5"/>
        <v>0</v>
      </c>
      <c r="I81" s="59" t="s">
        <v>114</v>
      </c>
      <c r="J81" s="61" t="s">
        <v>45</v>
      </c>
      <c r="K81" s="4" t="s">
        <v>45</v>
      </c>
      <c r="L81" s="81" t="s">
        <v>45</v>
      </c>
      <c r="M81" s="55" t="s">
        <v>25</v>
      </c>
      <c r="N81" s="19"/>
      <c r="O81" s="19"/>
      <c r="P81" s="19"/>
    </row>
    <row r="82" spans="1:18" ht="27" customHeight="1">
      <c r="A82" s="55"/>
      <c r="B82" s="73"/>
      <c r="C82" s="4" t="s">
        <v>26</v>
      </c>
      <c r="D82" s="9">
        <f t="shared" si="4"/>
        <v>181654.8</v>
      </c>
      <c r="E82" s="9">
        <f t="shared" si="5"/>
        <v>47411.6</v>
      </c>
      <c r="F82" s="9">
        <f t="shared" si="5"/>
        <v>74624.7</v>
      </c>
      <c r="G82" s="9">
        <f t="shared" si="5"/>
        <v>59618.5</v>
      </c>
      <c r="H82" s="9">
        <f t="shared" si="5"/>
        <v>0</v>
      </c>
      <c r="I82" s="59"/>
      <c r="J82" s="61"/>
      <c r="K82" s="4" t="s">
        <v>45</v>
      </c>
      <c r="L82" s="81"/>
      <c r="M82" s="55"/>
      <c r="N82" s="19"/>
      <c r="O82" s="19"/>
      <c r="P82" s="19"/>
    </row>
    <row r="83" spans="1:18" ht="27" customHeight="1">
      <c r="A83" s="55"/>
      <c r="B83" s="74"/>
      <c r="C83" s="4" t="s">
        <v>27</v>
      </c>
      <c r="D83" s="9">
        <f t="shared" si="4"/>
        <v>184443.9</v>
      </c>
      <c r="E83" s="9">
        <f t="shared" si="5"/>
        <v>47334.400000000001</v>
      </c>
      <c r="F83" s="9">
        <f t="shared" si="5"/>
        <v>77045.599999999991</v>
      </c>
      <c r="G83" s="9">
        <f t="shared" si="5"/>
        <v>60063.9</v>
      </c>
      <c r="H83" s="9">
        <f t="shared" si="5"/>
        <v>0</v>
      </c>
      <c r="I83" s="59"/>
      <c r="J83" s="61"/>
      <c r="K83" s="4" t="s">
        <v>45</v>
      </c>
      <c r="L83" s="81"/>
      <c r="M83" s="55"/>
      <c r="N83" s="19"/>
      <c r="O83" s="19"/>
      <c r="P83" s="19"/>
    </row>
    <row r="84" spans="1:18" ht="27" customHeight="1">
      <c r="A84" s="55" t="s">
        <v>115</v>
      </c>
      <c r="B84" s="61" t="s">
        <v>116</v>
      </c>
      <c r="C84" s="4" t="s">
        <v>21</v>
      </c>
      <c r="D84" s="9">
        <f t="shared" si="4"/>
        <v>13550</v>
      </c>
      <c r="E84" s="9">
        <v>0</v>
      </c>
      <c r="F84" s="9">
        <v>0</v>
      </c>
      <c r="G84" s="9">
        <v>13550</v>
      </c>
      <c r="H84" s="9">
        <v>0</v>
      </c>
      <c r="I84" s="56" t="s">
        <v>117</v>
      </c>
      <c r="J84" s="61" t="s">
        <v>23</v>
      </c>
      <c r="K84" s="4">
        <v>100</v>
      </c>
      <c r="L84" s="56" t="s">
        <v>24</v>
      </c>
      <c r="M84" s="55" t="s">
        <v>25</v>
      </c>
      <c r="N84" s="19"/>
      <c r="O84" s="19"/>
      <c r="P84" s="19"/>
    </row>
    <row r="85" spans="1:18" ht="27" customHeight="1">
      <c r="A85" s="55"/>
      <c r="B85" s="61"/>
      <c r="C85" s="4" t="s">
        <v>26</v>
      </c>
      <c r="D85" s="9">
        <f t="shared" si="4"/>
        <v>13550</v>
      </c>
      <c r="E85" s="9">
        <v>0</v>
      </c>
      <c r="F85" s="9">
        <v>0</v>
      </c>
      <c r="G85" s="9">
        <v>13550</v>
      </c>
      <c r="H85" s="9">
        <v>0</v>
      </c>
      <c r="I85" s="56"/>
      <c r="J85" s="61"/>
      <c r="K85" s="4">
        <v>100</v>
      </c>
      <c r="L85" s="56"/>
      <c r="M85" s="55"/>
      <c r="N85" s="19"/>
      <c r="O85" s="19"/>
      <c r="P85" s="19"/>
    </row>
    <row r="86" spans="1:18" ht="27" customHeight="1">
      <c r="A86" s="55"/>
      <c r="B86" s="61"/>
      <c r="C86" s="4" t="s">
        <v>27</v>
      </c>
      <c r="D86" s="9">
        <f t="shared" si="4"/>
        <v>13550</v>
      </c>
      <c r="E86" s="9">
        <v>0</v>
      </c>
      <c r="F86" s="9">
        <v>0</v>
      </c>
      <c r="G86" s="9">
        <v>13550</v>
      </c>
      <c r="H86" s="9">
        <v>0</v>
      </c>
      <c r="I86" s="56"/>
      <c r="J86" s="61"/>
      <c r="K86" s="4">
        <v>100</v>
      </c>
      <c r="L86" s="56"/>
      <c r="M86" s="55"/>
      <c r="N86" s="19"/>
      <c r="O86" s="19"/>
      <c r="P86" s="19"/>
    </row>
    <row r="87" spans="1:18" ht="42.75" customHeight="1">
      <c r="A87" s="55" t="s">
        <v>118</v>
      </c>
      <c r="B87" s="61" t="s">
        <v>119</v>
      </c>
      <c r="C87" s="4" t="s">
        <v>21</v>
      </c>
      <c r="D87" s="9">
        <f t="shared" si="4"/>
        <v>4492.5</v>
      </c>
      <c r="E87" s="9">
        <v>0</v>
      </c>
      <c r="F87" s="9">
        <v>0</v>
      </c>
      <c r="G87" s="25">
        <f>1938+301.9+752.6+1500</f>
        <v>4492.5</v>
      </c>
      <c r="H87" s="9">
        <v>0</v>
      </c>
      <c r="I87" s="56" t="s">
        <v>117</v>
      </c>
      <c r="J87" s="61" t="s">
        <v>23</v>
      </c>
      <c r="K87" s="4">
        <v>100</v>
      </c>
      <c r="L87" s="56" t="s">
        <v>24</v>
      </c>
      <c r="M87" s="55" t="s">
        <v>25</v>
      </c>
      <c r="N87" s="19"/>
      <c r="O87" s="19"/>
      <c r="P87" s="19"/>
    </row>
    <row r="88" spans="1:18" ht="42.75" customHeight="1">
      <c r="A88" s="55"/>
      <c r="B88" s="61"/>
      <c r="C88" s="4" t="s">
        <v>26</v>
      </c>
      <c r="D88" s="9">
        <f t="shared" si="4"/>
        <v>2315.8000000000002</v>
      </c>
      <c r="E88" s="9">
        <v>0</v>
      </c>
      <c r="F88" s="9">
        <v>0</v>
      </c>
      <c r="G88" s="9">
        <f>1938+377.8</f>
        <v>2315.8000000000002</v>
      </c>
      <c r="H88" s="9">
        <v>0</v>
      </c>
      <c r="I88" s="56"/>
      <c r="J88" s="61"/>
      <c r="K88" s="4">
        <v>100</v>
      </c>
      <c r="L88" s="56"/>
      <c r="M88" s="55"/>
      <c r="N88" s="19"/>
      <c r="O88" s="19"/>
      <c r="P88" s="19"/>
    </row>
    <row r="89" spans="1:18" ht="48.75" customHeight="1">
      <c r="A89" s="55"/>
      <c r="B89" s="61"/>
      <c r="C89" s="4" t="s">
        <v>27</v>
      </c>
      <c r="D89" s="9">
        <f t="shared" si="4"/>
        <v>2321</v>
      </c>
      <c r="E89" s="9">
        <v>0</v>
      </c>
      <c r="F89" s="9">
        <v>0</v>
      </c>
      <c r="G89" s="9">
        <f>1938+383</f>
        <v>2321</v>
      </c>
      <c r="H89" s="9">
        <v>0</v>
      </c>
      <c r="I89" s="56"/>
      <c r="J89" s="61"/>
      <c r="K89" s="4">
        <v>100</v>
      </c>
      <c r="L89" s="56"/>
      <c r="M89" s="55"/>
      <c r="N89" s="19"/>
      <c r="O89" s="19"/>
      <c r="P89" s="19"/>
    </row>
    <row r="90" spans="1:18" ht="68.25" customHeight="1">
      <c r="A90" s="55" t="s">
        <v>120</v>
      </c>
      <c r="B90" s="61" t="s">
        <v>121</v>
      </c>
      <c r="C90" s="4" t="s">
        <v>21</v>
      </c>
      <c r="D90" s="9">
        <f t="shared" si="4"/>
        <v>33056.100000000006</v>
      </c>
      <c r="E90" s="9">
        <v>0</v>
      </c>
      <c r="F90" s="49">
        <f>25139.1+12844.2-4927.2</f>
        <v>33056.100000000006</v>
      </c>
      <c r="G90" s="9">
        <v>0</v>
      </c>
      <c r="H90" s="9">
        <v>0</v>
      </c>
      <c r="I90" s="56" t="s">
        <v>122</v>
      </c>
      <c r="J90" s="61" t="s">
        <v>31</v>
      </c>
      <c r="K90" s="4">
        <v>1500</v>
      </c>
      <c r="L90" s="56" t="s">
        <v>24</v>
      </c>
      <c r="M90" s="55" t="s">
        <v>25</v>
      </c>
      <c r="N90" s="26"/>
      <c r="O90" s="27"/>
      <c r="P90" s="27"/>
      <c r="Q90" s="27"/>
      <c r="R90" s="27"/>
    </row>
    <row r="91" spans="1:18" ht="68.25" customHeight="1">
      <c r="A91" s="55"/>
      <c r="B91" s="61"/>
      <c r="C91" s="4" t="s">
        <v>26</v>
      </c>
      <c r="D91" s="9">
        <f t="shared" si="4"/>
        <v>39494</v>
      </c>
      <c r="E91" s="9">
        <v>0</v>
      </c>
      <c r="F91" s="9">
        <f>26161.2+13332.8</f>
        <v>39494</v>
      </c>
      <c r="G91" s="9">
        <v>0</v>
      </c>
      <c r="H91" s="9">
        <v>0</v>
      </c>
      <c r="I91" s="56"/>
      <c r="J91" s="61"/>
      <c r="K91" s="4">
        <v>1500</v>
      </c>
      <c r="L91" s="56"/>
      <c r="M91" s="55"/>
      <c r="N91" s="26"/>
      <c r="O91" s="27"/>
      <c r="P91" s="27"/>
      <c r="Q91" s="27"/>
      <c r="R91" s="27"/>
    </row>
    <row r="92" spans="1:18" ht="68.25" customHeight="1">
      <c r="A92" s="55"/>
      <c r="B92" s="61"/>
      <c r="C92" s="4" t="s">
        <v>27</v>
      </c>
      <c r="D92" s="9">
        <f t="shared" si="4"/>
        <v>41066.400000000001</v>
      </c>
      <c r="E92" s="9">
        <v>0</v>
      </c>
      <c r="F92" s="9">
        <f>27205+13861.4</f>
        <v>41066.400000000001</v>
      </c>
      <c r="G92" s="9">
        <v>0</v>
      </c>
      <c r="H92" s="9">
        <v>0</v>
      </c>
      <c r="I92" s="56"/>
      <c r="J92" s="61"/>
      <c r="K92" s="4">
        <v>1500</v>
      </c>
      <c r="L92" s="56"/>
      <c r="M92" s="55"/>
      <c r="N92" s="26"/>
      <c r="O92" s="27"/>
      <c r="P92" s="27"/>
      <c r="Q92" s="27"/>
      <c r="R92" s="27"/>
    </row>
    <row r="93" spans="1:18" ht="29.25" customHeight="1">
      <c r="A93" s="55" t="s">
        <v>123</v>
      </c>
      <c r="B93" s="61" t="s">
        <v>124</v>
      </c>
      <c r="C93" s="4" t="s">
        <v>21</v>
      </c>
      <c r="D93" s="9">
        <f t="shared" si="4"/>
        <v>66319.3</v>
      </c>
      <c r="E93" s="9">
        <f>53616.7-4474.2</f>
        <v>49142.5</v>
      </c>
      <c r="F93" s="9">
        <f>15122.7-1261.9</f>
        <v>13860.800000000001</v>
      </c>
      <c r="G93" s="9">
        <f>3617.9-301.9</f>
        <v>3316</v>
      </c>
      <c r="H93" s="9">
        <v>0</v>
      </c>
      <c r="I93" s="56" t="s">
        <v>125</v>
      </c>
      <c r="J93" s="61" t="s">
        <v>31</v>
      </c>
      <c r="K93" s="4">
        <v>5688</v>
      </c>
      <c r="L93" s="56" t="s">
        <v>24</v>
      </c>
      <c r="M93" s="55" t="s">
        <v>25</v>
      </c>
      <c r="N93" s="26"/>
      <c r="O93" s="27"/>
      <c r="P93" s="27"/>
      <c r="Q93" s="27"/>
      <c r="R93" s="27"/>
    </row>
    <row r="94" spans="1:18" ht="29.25" customHeight="1">
      <c r="A94" s="55"/>
      <c r="B94" s="61"/>
      <c r="C94" s="4" t="s">
        <v>26</v>
      </c>
      <c r="D94" s="9">
        <f t="shared" si="4"/>
        <v>63983.399999999994</v>
      </c>
      <c r="E94" s="9">
        <f>53011-5599.4</f>
        <v>47411.6</v>
      </c>
      <c r="F94" s="9">
        <f>14952-1579.4</f>
        <v>13372.6</v>
      </c>
      <c r="G94" s="9">
        <f>3577-377.8</f>
        <v>3199.2</v>
      </c>
      <c r="H94" s="9">
        <v>0</v>
      </c>
      <c r="I94" s="56"/>
      <c r="J94" s="61"/>
      <c r="K94" s="4">
        <v>5688</v>
      </c>
      <c r="L94" s="56"/>
      <c r="M94" s="55"/>
      <c r="N94" s="26"/>
      <c r="O94" s="27"/>
      <c r="P94" s="27"/>
      <c r="Q94" s="27"/>
      <c r="R94" s="27"/>
    </row>
    <row r="95" spans="1:18" ht="29.25" customHeight="1">
      <c r="A95" s="55"/>
      <c r="B95" s="61"/>
      <c r="C95" s="4" t="s">
        <v>27</v>
      </c>
      <c r="D95" s="9">
        <f t="shared" si="4"/>
        <v>63879.199999999997</v>
      </c>
      <c r="E95" s="9">
        <v>47334.400000000001</v>
      </c>
      <c r="F95" s="9">
        <v>13350.8</v>
      </c>
      <c r="G95" s="9">
        <f>3577-383</f>
        <v>3194</v>
      </c>
      <c r="H95" s="9">
        <v>0</v>
      </c>
      <c r="I95" s="56"/>
      <c r="J95" s="61"/>
      <c r="K95" s="4">
        <v>5688</v>
      </c>
      <c r="L95" s="56"/>
      <c r="M95" s="55"/>
      <c r="N95" s="26"/>
      <c r="O95" s="27"/>
      <c r="P95" s="27"/>
      <c r="Q95" s="27"/>
      <c r="R95" s="27"/>
    </row>
    <row r="96" spans="1:18" ht="30" customHeight="1">
      <c r="A96" s="55" t="s">
        <v>126</v>
      </c>
      <c r="B96" s="72" t="s">
        <v>127</v>
      </c>
      <c r="C96" s="4" t="s">
        <v>21</v>
      </c>
      <c r="D96" s="9">
        <f t="shared" si="4"/>
        <v>23187.9</v>
      </c>
      <c r="E96" s="9">
        <v>0</v>
      </c>
      <c r="F96" s="9">
        <v>0</v>
      </c>
      <c r="G96" s="49">
        <f>27387.9-1500-2700</f>
        <v>23187.9</v>
      </c>
      <c r="H96" s="9">
        <v>0</v>
      </c>
      <c r="I96" s="56" t="s">
        <v>128</v>
      </c>
      <c r="J96" s="61" t="s">
        <v>31</v>
      </c>
      <c r="K96" s="4">
        <v>5688</v>
      </c>
      <c r="L96" s="56" t="s">
        <v>24</v>
      </c>
      <c r="M96" s="55" t="s">
        <v>25</v>
      </c>
      <c r="N96" s="19"/>
      <c r="O96" s="19"/>
      <c r="P96" s="19"/>
    </row>
    <row r="97" spans="1:18" ht="30" customHeight="1">
      <c r="A97" s="55"/>
      <c r="B97" s="73"/>
      <c r="C97" s="4" t="s">
        <v>26</v>
      </c>
      <c r="D97" s="9">
        <f t="shared" si="4"/>
        <v>27387.9</v>
      </c>
      <c r="E97" s="9">
        <v>0</v>
      </c>
      <c r="F97" s="9">
        <v>0</v>
      </c>
      <c r="G97" s="9">
        <v>27387.9</v>
      </c>
      <c r="H97" s="9">
        <v>0</v>
      </c>
      <c r="I97" s="56"/>
      <c r="J97" s="61"/>
      <c r="K97" s="4">
        <v>5688</v>
      </c>
      <c r="L97" s="56"/>
      <c r="M97" s="55"/>
      <c r="N97" s="19"/>
      <c r="O97" s="19"/>
      <c r="P97" s="19"/>
    </row>
    <row r="98" spans="1:18" ht="30" customHeight="1">
      <c r="A98" s="55"/>
      <c r="B98" s="74"/>
      <c r="C98" s="4" t="s">
        <v>27</v>
      </c>
      <c r="D98" s="9">
        <f t="shared" si="4"/>
        <v>27387.9</v>
      </c>
      <c r="E98" s="9">
        <v>0</v>
      </c>
      <c r="F98" s="9">
        <v>0</v>
      </c>
      <c r="G98" s="9">
        <v>27387.9</v>
      </c>
      <c r="H98" s="9">
        <v>0</v>
      </c>
      <c r="I98" s="56"/>
      <c r="J98" s="61"/>
      <c r="K98" s="4">
        <v>5688</v>
      </c>
      <c r="L98" s="56"/>
      <c r="M98" s="55"/>
      <c r="N98" s="19"/>
      <c r="O98" s="19"/>
      <c r="P98" s="19"/>
    </row>
    <row r="99" spans="1:18" ht="31.5" customHeight="1">
      <c r="A99" s="55" t="s">
        <v>129</v>
      </c>
      <c r="B99" s="72" t="s">
        <v>130</v>
      </c>
      <c r="C99" s="4" t="s">
        <v>21</v>
      </c>
      <c r="D99" s="9">
        <f t="shared" si="4"/>
        <v>25984.400000000001</v>
      </c>
      <c r="E99" s="9">
        <f t="shared" ref="E99:H101" si="6">E102+E105</f>
        <v>0</v>
      </c>
      <c r="F99" s="9">
        <f t="shared" si="6"/>
        <v>15776.5</v>
      </c>
      <c r="G99" s="9">
        <f t="shared" si="6"/>
        <v>10207.900000000001</v>
      </c>
      <c r="H99" s="9">
        <f t="shared" si="6"/>
        <v>0</v>
      </c>
      <c r="I99" s="56" t="s">
        <v>131</v>
      </c>
      <c r="J99" s="61" t="s">
        <v>31</v>
      </c>
      <c r="K99" s="4">
        <v>685</v>
      </c>
      <c r="L99" s="56" t="s">
        <v>24</v>
      </c>
      <c r="M99" s="55" t="s">
        <v>25</v>
      </c>
      <c r="N99" s="28"/>
      <c r="O99" s="27"/>
      <c r="P99" s="27"/>
      <c r="Q99" s="27"/>
      <c r="R99" s="27"/>
    </row>
    <row r="100" spans="1:18" ht="31.5" customHeight="1">
      <c r="A100" s="55"/>
      <c r="B100" s="73"/>
      <c r="C100" s="4" t="s">
        <v>26</v>
      </c>
      <c r="D100" s="9">
        <f t="shared" si="4"/>
        <v>30893.800000000003</v>
      </c>
      <c r="E100" s="9">
        <f t="shared" si="6"/>
        <v>0</v>
      </c>
      <c r="F100" s="9">
        <f t="shared" si="6"/>
        <v>18812.2</v>
      </c>
      <c r="G100" s="9">
        <f t="shared" si="6"/>
        <v>12081.6</v>
      </c>
      <c r="H100" s="9">
        <f t="shared" si="6"/>
        <v>0</v>
      </c>
      <c r="I100" s="56"/>
      <c r="J100" s="61"/>
      <c r="K100" s="4">
        <v>685</v>
      </c>
      <c r="L100" s="56"/>
      <c r="M100" s="55"/>
      <c r="N100" s="26"/>
      <c r="O100" s="27"/>
      <c r="P100" s="27"/>
      <c r="Q100" s="27"/>
      <c r="R100" s="27"/>
    </row>
    <row r="101" spans="1:18" ht="31.5" customHeight="1">
      <c r="A101" s="55"/>
      <c r="B101" s="74"/>
      <c r="C101" s="4" t="s">
        <v>27</v>
      </c>
      <c r="D101" s="9">
        <f t="shared" si="4"/>
        <v>32091.7</v>
      </c>
      <c r="E101" s="9">
        <f t="shared" si="6"/>
        <v>0</v>
      </c>
      <c r="F101" s="9">
        <f t="shared" si="6"/>
        <v>19564.7</v>
      </c>
      <c r="G101" s="9">
        <f t="shared" si="6"/>
        <v>12527</v>
      </c>
      <c r="H101" s="9">
        <f t="shared" si="6"/>
        <v>0</v>
      </c>
      <c r="I101" s="56"/>
      <c r="J101" s="61"/>
      <c r="K101" s="4">
        <v>685</v>
      </c>
      <c r="L101" s="56"/>
      <c r="M101" s="55"/>
      <c r="N101" s="26"/>
      <c r="O101" s="27"/>
      <c r="P101" s="27"/>
      <c r="Q101" s="27"/>
      <c r="R101" s="27"/>
    </row>
    <row r="102" spans="1:18" ht="33" customHeight="1">
      <c r="A102" s="55" t="s">
        <v>132</v>
      </c>
      <c r="B102" s="61" t="s">
        <v>130</v>
      </c>
      <c r="C102" s="4" t="s">
        <v>21</v>
      </c>
      <c r="D102" s="9">
        <f t="shared" si="4"/>
        <v>25863.300000000003</v>
      </c>
      <c r="E102" s="9">
        <v>0</v>
      </c>
      <c r="F102" s="9">
        <v>15776.5</v>
      </c>
      <c r="G102" s="9">
        <f>10086.7+0.1</f>
        <v>10086.800000000001</v>
      </c>
      <c r="H102" s="9">
        <v>0</v>
      </c>
      <c r="I102" s="56" t="s">
        <v>131</v>
      </c>
      <c r="J102" s="61" t="s">
        <v>31</v>
      </c>
      <c r="K102" s="4">
        <v>685</v>
      </c>
      <c r="L102" s="56" t="s">
        <v>24</v>
      </c>
      <c r="M102" s="55" t="s">
        <v>25</v>
      </c>
      <c r="N102" s="19"/>
      <c r="O102" s="19"/>
      <c r="P102" s="19"/>
    </row>
    <row r="103" spans="1:18" ht="33" customHeight="1">
      <c r="A103" s="55"/>
      <c r="B103" s="61"/>
      <c r="C103" s="4" t="s">
        <v>26</v>
      </c>
      <c r="D103" s="9">
        <f t="shared" si="4"/>
        <v>30839.7</v>
      </c>
      <c r="E103" s="9">
        <v>0</v>
      </c>
      <c r="F103" s="9">
        <v>18812.2</v>
      </c>
      <c r="G103" s="9">
        <f>12027.6-0.1</f>
        <v>12027.5</v>
      </c>
      <c r="H103" s="9">
        <v>0</v>
      </c>
      <c r="I103" s="56"/>
      <c r="J103" s="61"/>
      <c r="K103" s="4">
        <v>685</v>
      </c>
      <c r="L103" s="56"/>
      <c r="M103" s="55"/>
      <c r="N103" s="19"/>
      <c r="O103" s="19"/>
      <c r="P103" s="19"/>
    </row>
    <row r="104" spans="1:18" ht="33" customHeight="1">
      <c r="A104" s="55"/>
      <c r="B104" s="61"/>
      <c r="C104" s="4" t="s">
        <v>27</v>
      </c>
      <c r="D104" s="9">
        <f t="shared" si="4"/>
        <v>32073.300000000003</v>
      </c>
      <c r="E104" s="9">
        <v>0</v>
      </c>
      <c r="F104" s="9">
        <v>19564.7</v>
      </c>
      <c r="G104" s="9">
        <f>12508.7-0.1</f>
        <v>12508.6</v>
      </c>
      <c r="H104" s="9">
        <v>0</v>
      </c>
      <c r="I104" s="56"/>
      <c r="J104" s="61"/>
      <c r="K104" s="4">
        <v>685</v>
      </c>
      <c r="L104" s="56"/>
      <c r="M104" s="55"/>
      <c r="N104" s="19"/>
      <c r="O104" s="19"/>
      <c r="P104" s="19"/>
    </row>
    <row r="105" spans="1:18" ht="31.5" customHeight="1">
      <c r="A105" s="55" t="s">
        <v>133</v>
      </c>
      <c r="B105" s="61" t="s">
        <v>134</v>
      </c>
      <c r="C105" s="4" t="s">
        <v>21</v>
      </c>
      <c r="D105" s="9">
        <f t="shared" si="4"/>
        <v>121.10000000000014</v>
      </c>
      <c r="E105" s="9">
        <v>0</v>
      </c>
      <c r="F105" s="9">
        <v>0</v>
      </c>
      <c r="G105" s="49">
        <f>1994.9-0.1-1873.7</f>
        <v>121.10000000000014</v>
      </c>
      <c r="H105" s="9">
        <v>0</v>
      </c>
      <c r="I105" s="56" t="s">
        <v>135</v>
      </c>
      <c r="J105" s="61" t="s">
        <v>23</v>
      </c>
      <c r="K105" s="4">
        <v>100</v>
      </c>
      <c r="L105" s="56" t="s">
        <v>24</v>
      </c>
      <c r="M105" s="55" t="s">
        <v>25</v>
      </c>
      <c r="N105" s="19"/>
      <c r="O105" s="19"/>
      <c r="P105" s="19"/>
    </row>
    <row r="106" spans="1:18" ht="31.5" customHeight="1">
      <c r="A106" s="55"/>
      <c r="B106" s="61"/>
      <c r="C106" s="4" t="s">
        <v>26</v>
      </c>
      <c r="D106" s="9">
        <f t="shared" si="4"/>
        <v>54.1</v>
      </c>
      <c r="E106" s="9">
        <v>0</v>
      </c>
      <c r="F106" s="9">
        <v>0</v>
      </c>
      <c r="G106" s="9">
        <f>54+0.1</f>
        <v>54.1</v>
      </c>
      <c r="H106" s="9">
        <v>0</v>
      </c>
      <c r="I106" s="56"/>
      <c r="J106" s="61"/>
      <c r="K106" s="4">
        <v>100</v>
      </c>
      <c r="L106" s="56"/>
      <c r="M106" s="55"/>
      <c r="N106" s="19"/>
      <c r="O106" s="19"/>
      <c r="P106" s="19"/>
    </row>
    <row r="107" spans="1:18" ht="31.5" customHeight="1">
      <c r="A107" s="55"/>
      <c r="B107" s="61"/>
      <c r="C107" s="4" t="s">
        <v>27</v>
      </c>
      <c r="D107" s="9">
        <f t="shared" si="4"/>
        <v>18.400000000000002</v>
      </c>
      <c r="E107" s="9">
        <v>0</v>
      </c>
      <c r="F107" s="9">
        <v>0</v>
      </c>
      <c r="G107" s="9">
        <f>18.3+0.1</f>
        <v>18.400000000000002</v>
      </c>
      <c r="H107" s="9">
        <v>0</v>
      </c>
      <c r="I107" s="56"/>
      <c r="J107" s="61"/>
      <c r="K107" s="4">
        <v>100</v>
      </c>
      <c r="L107" s="56"/>
      <c r="M107" s="55"/>
      <c r="N107" s="19"/>
      <c r="O107" s="19"/>
      <c r="P107" s="19"/>
    </row>
    <row r="108" spans="1:18" ht="42.75" customHeight="1">
      <c r="A108" s="55" t="s">
        <v>136</v>
      </c>
      <c r="B108" s="66" t="s">
        <v>137</v>
      </c>
      <c r="C108" s="4" t="s">
        <v>21</v>
      </c>
      <c r="D108" s="9">
        <f t="shared" si="4"/>
        <v>3761.7999999999997</v>
      </c>
      <c r="E108" s="9">
        <f t="shared" ref="E108:H110" si="7">E111+E114</f>
        <v>0</v>
      </c>
      <c r="F108" s="9">
        <f t="shared" si="7"/>
        <v>2791.2</v>
      </c>
      <c r="G108" s="9">
        <f t="shared" si="7"/>
        <v>970.6</v>
      </c>
      <c r="H108" s="9">
        <f t="shared" si="7"/>
        <v>0</v>
      </c>
      <c r="I108" s="56" t="s">
        <v>138</v>
      </c>
      <c r="J108" s="61" t="s">
        <v>23</v>
      </c>
      <c r="K108" s="4">
        <v>100</v>
      </c>
      <c r="L108" s="56" t="s">
        <v>24</v>
      </c>
      <c r="M108" s="55" t="s">
        <v>25</v>
      </c>
      <c r="N108" s="19"/>
      <c r="O108" s="19"/>
      <c r="P108" s="19"/>
    </row>
    <row r="109" spans="1:18" ht="42.75" customHeight="1">
      <c r="A109" s="55"/>
      <c r="B109" s="66"/>
      <c r="C109" s="4" t="s">
        <v>26</v>
      </c>
      <c r="D109" s="9">
        <f t="shared" si="4"/>
        <v>4029.9</v>
      </c>
      <c r="E109" s="9">
        <f t="shared" si="7"/>
        <v>0</v>
      </c>
      <c r="F109" s="9">
        <f t="shared" si="7"/>
        <v>2945.9</v>
      </c>
      <c r="G109" s="9">
        <f t="shared" si="7"/>
        <v>1084</v>
      </c>
      <c r="H109" s="9">
        <f t="shared" si="7"/>
        <v>0</v>
      </c>
      <c r="I109" s="56"/>
      <c r="J109" s="61"/>
      <c r="K109" s="4">
        <v>100</v>
      </c>
      <c r="L109" s="56"/>
      <c r="M109" s="55"/>
      <c r="N109" s="29"/>
      <c r="O109" s="19"/>
      <c r="P109" s="19"/>
    </row>
    <row r="110" spans="1:18" ht="51" customHeight="1">
      <c r="A110" s="55"/>
      <c r="B110" s="66"/>
      <c r="C110" s="4" t="s">
        <v>27</v>
      </c>
      <c r="D110" s="9">
        <f t="shared" si="4"/>
        <v>4147.7</v>
      </c>
      <c r="E110" s="9">
        <f t="shared" si="7"/>
        <v>0</v>
      </c>
      <c r="F110" s="9">
        <f t="shared" si="7"/>
        <v>3063.7</v>
      </c>
      <c r="G110" s="9">
        <f t="shared" si="7"/>
        <v>1084</v>
      </c>
      <c r="H110" s="9">
        <f t="shared" si="7"/>
        <v>0</v>
      </c>
      <c r="I110" s="56"/>
      <c r="J110" s="61"/>
      <c r="K110" s="4">
        <v>100</v>
      </c>
      <c r="L110" s="56"/>
      <c r="M110" s="55"/>
      <c r="N110" s="19"/>
      <c r="O110" s="19"/>
      <c r="P110" s="19"/>
    </row>
    <row r="111" spans="1:18" ht="45" customHeight="1">
      <c r="A111" s="55" t="s">
        <v>139</v>
      </c>
      <c r="B111" s="61" t="s">
        <v>140</v>
      </c>
      <c r="C111" s="4" t="s">
        <v>21</v>
      </c>
      <c r="D111" s="9">
        <f t="shared" si="4"/>
        <v>3027.7999999999997</v>
      </c>
      <c r="E111" s="9">
        <v>0</v>
      </c>
      <c r="F111" s="49">
        <f>2833.1-41.9</f>
        <v>2791.2</v>
      </c>
      <c r="G111" s="9">
        <v>236.6</v>
      </c>
      <c r="H111" s="9">
        <v>0</v>
      </c>
      <c r="I111" s="56" t="s">
        <v>141</v>
      </c>
      <c r="J111" s="61" t="s">
        <v>23</v>
      </c>
      <c r="K111" s="4">
        <v>100</v>
      </c>
      <c r="L111" s="56" t="s">
        <v>24</v>
      </c>
      <c r="M111" s="55" t="s">
        <v>25</v>
      </c>
      <c r="N111" s="19"/>
      <c r="O111" s="19"/>
      <c r="P111" s="19"/>
    </row>
    <row r="112" spans="1:18" ht="45" customHeight="1">
      <c r="A112" s="55"/>
      <c r="B112" s="61"/>
      <c r="C112" s="4" t="s">
        <v>26</v>
      </c>
      <c r="D112" s="9">
        <f t="shared" si="4"/>
        <v>2945.9</v>
      </c>
      <c r="E112" s="9">
        <v>0</v>
      </c>
      <c r="F112" s="9">
        <v>2945.9</v>
      </c>
      <c r="G112" s="9">
        <v>0</v>
      </c>
      <c r="H112" s="9">
        <v>0</v>
      </c>
      <c r="I112" s="56"/>
      <c r="J112" s="61"/>
      <c r="K112" s="4">
        <v>100</v>
      </c>
      <c r="L112" s="56"/>
      <c r="M112" s="55"/>
      <c r="N112" s="19"/>
      <c r="O112" s="19"/>
      <c r="P112" s="19"/>
    </row>
    <row r="113" spans="1:16" ht="45" customHeight="1">
      <c r="A113" s="55"/>
      <c r="B113" s="61"/>
      <c r="C113" s="4" t="s">
        <v>27</v>
      </c>
      <c r="D113" s="9">
        <f t="shared" si="4"/>
        <v>3063.7</v>
      </c>
      <c r="E113" s="9">
        <v>0</v>
      </c>
      <c r="F113" s="9">
        <v>3063.7</v>
      </c>
      <c r="G113" s="9">
        <v>0</v>
      </c>
      <c r="H113" s="9">
        <v>0</v>
      </c>
      <c r="I113" s="56"/>
      <c r="J113" s="61"/>
      <c r="K113" s="4">
        <v>100</v>
      </c>
      <c r="L113" s="56"/>
      <c r="M113" s="55"/>
      <c r="N113" s="19"/>
      <c r="O113" s="19"/>
      <c r="P113" s="19"/>
    </row>
    <row r="114" spans="1:16" ht="48.75" customHeight="1">
      <c r="A114" s="55" t="s">
        <v>142</v>
      </c>
      <c r="B114" s="61" t="s">
        <v>143</v>
      </c>
      <c r="C114" s="4" t="s">
        <v>21</v>
      </c>
      <c r="D114" s="9">
        <f t="shared" si="4"/>
        <v>734</v>
      </c>
      <c r="E114" s="9">
        <v>0</v>
      </c>
      <c r="F114" s="9">
        <v>0</v>
      </c>
      <c r="G114" s="49">
        <f>1084-350</f>
        <v>734</v>
      </c>
      <c r="H114" s="9">
        <v>0</v>
      </c>
      <c r="I114" s="56" t="s">
        <v>141</v>
      </c>
      <c r="J114" s="61" t="s">
        <v>23</v>
      </c>
      <c r="K114" s="4">
        <v>100</v>
      </c>
      <c r="L114" s="56" t="s">
        <v>24</v>
      </c>
      <c r="M114" s="55" t="s">
        <v>25</v>
      </c>
      <c r="N114" s="19"/>
      <c r="O114" s="19"/>
      <c r="P114" s="19"/>
    </row>
    <row r="115" spans="1:16" ht="48.75" customHeight="1">
      <c r="A115" s="55"/>
      <c r="B115" s="61"/>
      <c r="C115" s="4" t="s">
        <v>26</v>
      </c>
      <c r="D115" s="9">
        <f t="shared" si="4"/>
        <v>1084</v>
      </c>
      <c r="E115" s="9">
        <v>0</v>
      </c>
      <c r="F115" s="9">
        <v>0</v>
      </c>
      <c r="G115" s="9">
        <v>1084</v>
      </c>
      <c r="H115" s="9">
        <v>0</v>
      </c>
      <c r="I115" s="56"/>
      <c r="J115" s="61"/>
      <c r="K115" s="4">
        <v>100</v>
      </c>
      <c r="L115" s="56"/>
      <c r="M115" s="55"/>
      <c r="N115" s="19"/>
      <c r="O115" s="19"/>
      <c r="P115" s="19"/>
    </row>
    <row r="116" spans="1:16" ht="48.75" customHeight="1">
      <c r="A116" s="55"/>
      <c r="B116" s="61"/>
      <c r="C116" s="4" t="s">
        <v>27</v>
      </c>
      <c r="D116" s="9">
        <f t="shared" si="4"/>
        <v>1084</v>
      </c>
      <c r="E116" s="9">
        <v>0</v>
      </c>
      <c r="F116" s="9">
        <v>0</v>
      </c>
      <c r="G116" s="9">
        <v>1084</v>
      </c>
      <c r="H116" s="9">
        <v>0</v>
      </c>
      <c r="I116" s="56"/>
      <c r="J116" s="61"/>
      <c r="K116" s="4">
        <v>100</v>
      </c>
      <c r="L116" s="56"/>
      <c r="M116" s="55"/>
      <c r="N116" s="19"/>
      <c r="O116" s="19"/>
      <c r="P116" s="19"/>
    </row>
    <row r="117" spans="1:16" ht="32.25" customHeight="1">
      <c r="A117" s="55" t="s">
        <v>144</v>
      </c>
      <c r="B117" s="61" t="s">
        <v>83</v>
      </c>
      <c r="C117" s="4" t="s">
        <v>21</v>
      </c>
      <c r="D117" s="9">
        <f t="shared" si="4"/>
        <v>4680.8</v>
      </c>
      <c r="E117" s="9">
        <v>0</v>
      </c>
      <c r="F117" s="49">
        <f>2680.8+2000</f>
        <v>4680.8</v>
      </c>
      <c r="G117" s="9">
        <v>0</v>
      </c>
      <c r="H117" s="9">
        <v>0</v>
      </c>
      <c r="I117" s="56" t="s">
        <v>84</v>
      </c>
      <c r="J117" s="61" t="s">
        <v>31</v>
      </c>
      <c r="K117" s="4">
        <v>298</v>
      </c>
      <c r="L117" s="56" t="s">
        <v>24</v>
      </c>
      <c r="M117" s="55" t="s">
        <v>25</v>
      </c>
      <c r="N117" s="19"/>
      <c r="O117" s="19"/>
      <c r="P117" s="19"/>
    </row>
    <row r="118" spans="1:16" ht="32.25" customHeight="1">
      <c r="A118" s="55"/>
      <c r="B118" s="61"/>
      <c r="C118" s="4" t="s">
        <v>26</v>
      </c>
      <c r="D118" s="9">
        <f t="shared" si="4"/>
        <v>2806.8</v>
      </c>
      <c r="E118" s="9">
        <v>0</v>
      </c>
      <c r="F118" s="9">
        <v>2806.8</v>
      </c>
      <c r="G118" s="9">
        <v>0</v>
      </c>
      <c r="H118" s="9">
        <v>0</v>
      </c>
      <c r="I118" s="56"/>
      <c r="J118" s="61"/>
      <c r="K118" s="4">
        <v>296</v>
      </c>
      <c r="L118" s="56"/>
      <c r="M118" s="55"/>
      <c r="N118" s="19"/>
      <c r="O118" s="19"/>
      <c r="P118" s="19"/>
    </row>
    <row r="119" spans="1:16" ht="39.75" customHeight="1">
      <c r="A119" s="55"/>
      <c r="B119" s="61"/>
      <c r="C119" s="4" t="s">
        <v>27</v>
      </c>
      <c r="D119" s="9">
        <f t="shared" si="4"/>
        <v>2948.5</v>
      </c>
      <c r="E119" s="9">
        <v>0</v>
      </c>
      <c r="F119" s="9">
        <v>2948.5</v>
      </c>
      <c r="G119" s="9">
        <v>0</v>
      </c>
      <c r="H119" s="9">
        <v>0</v>
      </c>
      <c r="I119" s="56"/>
      <c r="J119" s="61"/>
      <c r="K119" s="4">
        <v>298</v>
      </c>
      <c r="L119" s="56"/>
      <c r="M119" s="55"/>
      <c r="N119" s="19"/>
      <c r="O119" s="19"/>
      <c r="P119" s="19"/>
    </row>
    <row r="120" spans="1:16" ht="39.75" customHeight="1">
      <c r="A120" s="55" t="s">
        <v>145</v>
      </c>
      <c r="B120" s="83" t="s">
        <v>146</v>
      </c>
      <c r="C120" s="86" t="s">
        <v>21</v>
      </c>
      <c r="D120" s="87">
        <f t="shared" si="4"/>
        <v>6551.7</v>
      </c>
      <c r="E120" s="87">
        <v>0</v>
      </c>
      <c r="F120" s="88">
        <f>4562+412.3+1750-172.6</f>
        <v>6551.7</v>
      </c>
      <c r="G120" s="87">
        <v>0</v>
      </c>
      <c r="H120" s="87">
        <v>0</v>
      </c>
      <c r="I120" s="8" t="s">
        <v>147</v>
      </c>
      <c r="J120" s="10" t="s">
        <v>43</v>
      </c>
      <c r="K120" s="4">
        <v>10</v>
      </c>
      <c r="L120" s="56" t="s">
        <v>24</v>
      </c>
      <c r="M120" s="55" t="s">
        <v>25</v>
      </c>
      <c r="N120" s="19"/>
      <c r="O120" s="19"/>
      <c r="P120" s="19"/>
    </row>
    <row r="121" spans="1:16" ht="39.75" customHeight="1">
      <c r="A121" s="55"/>
      <c r="B121" s="84"/>
      <c r="C121" s="86"/>
      <c r="D121" s="87"/>
      <c r="E121" s="87"/>
      <c r="F121" s="89"/>
      <c r="G121" s="87"/>
      <c r="H121" s="87"/>
      <c r="I121" s="8" t="s">
        <v>148</v>
      </c>
      <c r="J121" s="10" t="s">
        <v>31</v>
      </c>
      <c r="K121" s="4">
        <v>800</v>
      </c>
      <c r="L121" s="56"/>
      <c r="M121" s="55"/>
      <c r="N121" s="19"/>
      <c r="O121" s="19"/>
      <c r="P121" s="19"/>
    </row>
    <row r="122" spans="1:16" ht="39.75" customHeight="1">
      <c r="A122" s="55"/>
      <c r="B122" s="84"/>
      <c r="C122" s="59" t="s">
        <v>26</v>
      </c>
      <c r="D122" s="82">
        <f>SUM(E122:H122)</f>
        <v>5693.1</v>
      </c>
      <c r="E122" s="82">
        <v>0</v>
      </c>
      <c r="F122" s="82">
        <f>4778.5+422.6+492</f>
        <v>5693.1</v>
      </c>
      <c r="G122" s="82">
        <v>0</v>
      </c>
      <c r="H122" s="82">
        <v>0</v>
      </c>
      <c r="I122" s="8" t="s">
        <v>147</v>
      </c>
      <c r="J122" s="10" t="s">
        <v>43</v>
      </c>
      <c r="K122" s="4">
        <v>10</v>
      </c>
      <c r="L122" s="56"/>
      <c r="M122" s="55"/>
      <c r="N122" s="19"/>
      <c r="O122" s="30"/>
      <c r="P122" s="19"/>
    </row>
    <row r="123" spans="1:16" ht="39.75" customHeight="1">
      <c r="A123" s="55"/>
      <c r="B123" s="84"/>
      <c r="C123" s="59"/>
      <c r="D123" s="82"/>
      <c r="E123" s="82"/>
      <c r="F123" s="82"/>
      <c r="G123" s="82"/>
      <c r="H123" s="82"/>
      <c r="I123" s="8" t="s">
        <v>148</v>
      </c>
      <c r="J123" s="10" t="s">
        <v>31</v>
      </c>
      <c r="K123" s="4">
        <v>820</v>
      </c>
      <c r="L123" s="56"/>
      <c r="M123" s="55"/>
      <c r="N123" s="19"/>
      <c r="O123" s="19"/>
      <c r="P123" s="19"/>
    </row>
    <row r="124" spans="1:16" ht="39.75" customHeight="1">
      <c r="A124" s="55"/>
      <c r="B124" s="84"/>
      <c r="C124" s="59" t="s">
        <v>27</v>
      </c>
      <c r="D124" s="82">
        <f>SUM(E124:H124)</f>
        <v>5401.1</v>
      </c>
      <c r="E124" s="82">
        <v>0</v>
      </c>
      <c r="F124" s="82">
        <f>4778.5+422.6+200</f>
        <v>5401.1</v>
      </c>
      <c r="G124" s="82">
        <v>0</v>
      </c>
      <c r="H124" s="82">
        <v>0</v>
      </c>
      <c r="I124" s="8" t="s">
        <v>147</v>
      </c>
      <c r="J124" s="10" t="s">
        <v>43</v>
      </c>
      <c r="K124" s="4">
        <v>10</v>
      </c>
      <c r="L124" s="56"/>
      <c r="M124" s="55"/>
      <c r="N124" s="19"/>
      <c r="O124" s="19"/>
      <c r="P124" s="19"/>
    </row>
    <row r="125" spans="1:16" ht="39.75" customHeight="1">
      <c r="A125" s="55"/>
      <c r="B125" s="85"/>
      <c r="C125" s="59"/>
      <c r="D125" s="82"/>
      <c r="E125" s="82"/>
      <c r="F125" s="82"/>
      <c r="G125" s="82"/>
      <c r="H125" s="82"/>
      <c r="I125" s="8" t="s">
        <v>148</v>
      </c>
      <c r="J125" s="10" t="s">
        <v>31</v>
      </c>
      <c r="K125" s="4">
        <v>820</v>
      </c>
      <c r="L125" s="56"/>
      <c r="M125" s="55"/>
      <c r="N125" s="19"/>
      <c r="O125" s="19"/>
      <c r="P125" s="19"/>
    </row>
    <row r="126" spans="1:16" ht="30" customHeight="1">
      <c r="A126" s="55" t="s">
        <v>149</v>
      </c>
      <c r="B126" s="72" t="s">
        <v>86</v>
      </c>
      <c r="C126" s="4" t="s">
        <v>21</v>
      </c>
      <c r="D126" s="9">
        <f t="shared" ref="D126:D155" si="8">SUM(E126:H126)</f>
        <v>8742.2999999999993</v>
      </c>
      <c r="E126" s="9">
        <v>0</v>
      </c>
      <c r="F126" s="9">
        <v>8742.2999999999993</v>
      </c>
      <c r="G126" s="9">
        <v>0</v>
      </c>
      <c r="H126" s="9">
        <v>0</v>
      </c>
      <c r="I126" s="56" t="s">
        <v>150</v>
      </c>
      <c r="J126" s="61" t="s">
        <v>43</v>
      </c>
      <c r="K126" s="4" t="s">
        <v>45</v>
      </c>
      <c r="L126" s="56" t="s">
        <v>24</v>
      </c>
      <c r="M126" s="55" t="s">
        <v>25</v>
      </c>
      <c r="N126" s="19"/>
      <c r="O126" s="19"/>
      <c r="P126" s="19"/>
    </row>
    <row r="127" spans="1:16" ht="30" customHeight="1">
      <c r="A127" s="55"/>
      <c r="B127" s="73"/>
      <c r="C127" s="4" t="s">
        <v>26</v>
      </c>
      <c r="D127" s="9">
        <f t="shared" si="8"/>
        <v>0</v>
      </c>
      <c r="E127" s="9">
        <v>0</v>
      </c>
      <c r="F127" s="9">
        <v>0</v>
      </c>
      <c r="G127" s="9">
        <v>0</v>
      </c>
      <c r="H127" s="9">
        <v>0</v>
      </c>
      <c r="I127" s="56"/>
      <c r="J127" s="61"/>
      <c r="K127" s="4" t="s">
        <v>45</v>
      </c>
      <c r="L127" s="56"/>
      <c r="M127" s="55"/>
      <c r="N127" s="19"/>
      <c r="O127" s="19"/>
      <c r="P127" s="19"/>
    </row>
    <row r="128" spans="1:16" ht="30" customHeight="1">
      <c r="A128" s="55"/>
      <c r="B128" s="74"/>
      <c r="C128" s="4" t="s">
        <v>27</v>
      </c>
      <c r="D128" s="9">
        <f t="shared" si="8"/>
        <v>0</v>
      </c>
      <c r="E128" s="9">
        <v>0</v>
      </c>
      <c r="F128" s="9">
        <v>0</v>
      </c>
      <c r="G128" s="9">
        <v>0</v>
      </c>
      <c r="H128" s="9">
        <v>0</v>
      </c>
      <c r="I128" s="56"/>
      <c r="J128" s="61"/>
      <c r="K128" s="4" t="s">
        <v>45</v>
      </c>
      <c r="L128" s="56"/>
      <c r="M128" s="55"/>
      <c r="N128" s="19"/>
      <c r="O128" s="19"/>
      <c r="P128" s="19"/>
    </row>
    <row r="129" spans="1:16" ht="54.75" customHeight="1">
      <c r="A129" s="55" t="s">
        <v>151</v>
      </c>
      <c r="B129" s="61" t="s">
        <v>152</v>
      </c>
      <c r="C129" s="4" t="s">
        <v>21</v>
      </c>
      <c r="D129" s="9">
        <f t="shared" si="8"/>
        <v>11572.1</v>
      </c>
      <c r="E129" s="9">
        <v>0</v>
      </c>
      <c r="F129" s="9">
        <v>0</v>
      </c>
      <c r="G129" s="49">
        <f>12324.2+271.8-1023.9</f>
        <v>11572.1</v>
      </c>
      <c r="H129" s="9">
        <v>0</v>
      </c>
      <c r="I129" s="56" t="s">
        <v>90</v>
      </c>
      <c r="J129" s="61" t="s">
        <v>43</v>
      </c>
      <c r="K129" s="4">
        <v>12</v>
      </c>
      <c r="L129" s="56" t="s">
        <v>24</v>
      </c>
      <c r="M129" s="55" t="s">
        <v>25</v>
      </c>
      <c r="N129" s="19"/>
      <c r="O129" s="19"/>
      <c r="P129" s="19"/>
    </row>
    <row r="130" spans="1:16" ht="54.75" customHeight="1">
      <c r="A130" s="55"/>
      <c r="B130" s="61"/>
      <c r="C130" s="4" t="s">
        <v>26</v>
      </c>
      <c r="D130" s="9">
        <f t="shared" si="8"/>
        <v>0</v>
      </c>
      <c r="E130" s="9">
        <v>0</v>
      </c>
      <c r="F130" s="9">
        <v>0</v>
      </c>
      <c r="G130" s="9">
        <v>0</v>
      </c>
      <c r="H130" s="9">
        <v>0</v>
      </c>
      <c r="I130" s="56"/>
      <c r="J130" s="61"/>
      <c r="K130" s="4" t="s">
        <v>45</v>
      </c>
      <c r="L130" s="56"/>
      <c r="M130" s="55"/>
      <c r="N130" s="19"/>
      <c r="O130" s="19"/>
      <c r="P130" s="19"/>
    </row>
    <row r="131" spans="1:16" ht="54.75" customHeight="1">
      <c r="A131" s="55"/>
      <c r="B131" s="61"/>
      <c r="C131" s="4" t="s">
        <v>27</v>
      </c>
      <c r="D131" s="9">
        <f t="shared" si="8"/>
        <v>0</v>
      </c>
      <c r="E131" s="9">
        <v>0</v>
      </c>
      <c r="F131" s="9">
        <v>0</v>
      </c>
      <c r="G131" s="9">
        <v>0</v>
      </c>
      <c r="H131" s="9">
        <v>0</v>
      </c>
      <c r="I131" s="56"/>
      <c r="J131" s="61"/>
      <c r="K131" s="4" t="s">
        <v>45</v>
      </c>
      <c r="L131" s="56"/>
      <c r="M131" s="55"/>
      <c r="N131" s="19"/>
      <c r="O131" s="19"/>
      <c r="P131" s="19"/>
    </row>
    <row r="132" spans="1:16" ht="26.25" customHeight="1">
      <c r="A132" s="55" t="s">
        <v>153</v>
      </c>
      <c r="B132" s="61" t="s">
        <v>154</v>
      </c>
      <c r="C132" s="4" t="s">
        <v>21</v>
      </c>
      <c r="D132" s="9">
        <f t="shared" si="8"/>
        <v>2305</v>
      </c>
      <c r="E132" s="9">
        <v>0</v>
      </c>
      <c r="F132" s="9">
        <v>0</v>
      </c>
      <c r="G132" s="9">
        <v>2305</v>
      </c>
      <c r="H132" s="9">
        <v>0</v>
      </c>
      <c r="I132" s="56" t="s">
        <v>155</v>
      </c>
      <c r="J132" s="61" t="s">
        <v>43</v>
      </c>
      <c r="K132" s="4">
        <v>23</v>
      </c>
      <c r="L132" s="56" t="s">
        <v>24</v>
      </c>
      <c r="M132" s="55" t="s">
        <v>25</v>
      </c>
      <c r="N132" s="19"/>
      <c r="O132" s="19"/>
      <c r="P132" s="19"/>
    </row>
    <row r="133" spans="1:16" ht="26.25" customHeight="1">
      <c r="A133" s="55"/>
      <c r="B133" s="61"/>
      <c r="C133" s="4" t="s">
        <v>26</v>
      </c>
      <c r="D133" s="9">
        <f t="shared" si="8"/>
        <v>0</v>
      </c>
      <c r="E133" s="9">
        <v>0</v>
      </c>
      <c r="F133" s="9">
        <v>0</v>
      </c>
      <c r="G133" s="9">
        <v>0</v>
      </c>
      <c r="H133" s="9">
        <v>0</v>
      </c>
      <c r="I133" s="56"/>
      <c r="J133" s="61"/>
      <c r="K133" s="4" t="s">
        <v>45</v>
      </c>
      <c r="L133" s="56"/>
      <c r="M133" s="55"/>
      <c r="N133" s="19"/>
      <c r="O133" s="19"/>
      <c r="P133" s="19"/>
    </row>
    <row r="134" spans="1:16" ht="26.25" customHeight="1">
      <c r="A134" s="55"/>
      <c r="B134" s="61"/>
      <c r="C134" s="4" t="s">
        <v>27</v>
      </c>
      <c r="D134" s="9">
        <f t="shared" si="8"/>
        <v>0</v>
      </c>
      <c r="E134" s="9">
        <v>0</v>
      </c>
      <c r="F134" s="9">
        <v>0</v>
      </c>
      <c r="G134" s="9">
        <v>0</v>
      </c>
      <c r="H134" s="9">
        <v>0</v>
      </c>
      <c r="I134" s="56"/>
      <c r="J134" s="61"/>
      <c r="K134" s="4" t="s">
        <v>45</v>
      </c>
      <c r="L134" s="56"/>
      <c r="M134" s="55"/>
      <c r="N134" s="19"/>
      <c r="O134" s="19"/>
      <c r="P134" s="19"/>
    </row>
    <row r="135" spans="1:16" ht="44.25" customHeight="1">
      <c r="A135" s="55" t="s">
        <v>156</v>
      </c>
      <c r="B135" s="80" t="s">
        <v>157</v>
      </c>
      <c r="C135" s="4" t="s">
        <v>21</v>
      </c>
      <c r="D135" s="9">
        <f t="shared" si="8"/>
        <v>7632.9</v>
      </c>
      <c r="E135" s="9">
        <v>0</v>
      </c>
      <c r="F135" s="9">
        <v>0</v>
      </c>
      <c r="G135" s="9">
        <v>7632.9</v>
      </c>
      <c r="H135" s="9">
        <v>0</v>
      </c>
      <c r="I135" s="56" t="s">
        <v>158</v>
      </c>
      <c r="J135" s="61" t="s">
        <v>43</v>
      </c>
      <c r="K135" s="4">
        <v>20</v>
      </c>
      <c r="L135" s="56" t="s">
        <v>24</v>
      </c>
      <c r="M135" s="55" t="s">
        <v>25</v>
      </c>
      <c r="N135" s="19"/>
      <c r="O135" s="19"/>
      <c r="P135" s="19"/>
    </row>
    <row r="136" spans="1:16" ht="38.25" customHeight="1">
      <c r="A136" s="55"/>
      <c r="B136" s="80"/>
      <c r="C136" s="4" t="s">
        <v>26</v>
      </c>
      <c r="D136" s="9">
        <f t="shared" si="8"/>
        <v>0</v>
      </c>
      <c r="E136" s="9">
        <v>0</v>
      </c>
      <c r="F136" s="9">
        <v>0</v>
      </c>
      <c r="G136" s="9">
        <v>0</v>
      </c>
      <c r="H136" s="9">
        <v>0</v>
      </c>
      <c r="I136" s="56"/>
      <c r="J136" s="61"/>
      <c r="K136" s="4" t="s">
        <v>45</v>
      </c>
      <c r="L136" s="56"/>
      <c r="M136" s="55"/>
      <c r="N136" s="19"/>
      <c r="O136" s="19"/>
      <c r="P136" s="19"/>
    </row>
    <row r="137" spans="1:16" ht="37.5" customHeight="1">
      <c r="A137" s="55"/>
      <c r="B137" s="80"/>
      <c r="C137" s="4" t="s">
        <v>27</v>
      </c>
      <c r="D137" s="9">
        <f t="shared" si="8"/>
        <v>0</v>
      </c>
      <c r="E137" s="9">
        <v>0</v>
      </c>
      <c r="F137" s="9">
        <v>0</v>
      </c>
      <c r="G137" s="9">
        <v>0</v>
      </c>
      <c r="H137" s="9">
        <v>0</v>
      </c>
      <c r="I137" s="56"/>
      <c r="J137" s="61"/>
      <c r="K137" s="4" t="s">
        <v>45</v>
      </c>
      <c r="L137" s="56"/>
      <c r="M137" s="55"/>
      <c r="N137" s="19"/>
      <c r="O137" s="19"/>
      <c r="P137" s="19"/>
    </row>
    <row r="138" spans="1:16" ht="22.5" customHeight="1">
      <c r="A138" s="55" t="s">
        <v>159</v>
      </c>
      <c r="B138" s="61" t="s">
        <v>160</v>
      </c>
      <c r="C138" s="4" t="s">
        <v>21</v>
      </c>
      <c r="D138" s="9">
        <f t="shared" si="8"/>
        <v>3147.7</v>
      </c>
      <c r="E138" s="9">
        <f t="shared" ref="E138:H140" si="9">E141+E144+E147</f>
        <v>0</v>
      </c>
      <c r="F138" s="9">
        <f t="shared" si="9"/>
        <v>0</v>
      </c>
      <c r="G138" s="9">
        <f t="shared" si="9"/>
        <v>3147.7</v>
      </c>
      <c r="H138" s="9">
        <f t="shared" si="9"/>
        <v>0</v>
      </c>
      <c r="I138" s="56" t="s">
        <v>161</v>
      </c>
      <c r="J138" s="10" t="s">
        <v>45</v>
      </c>
      <c r="K138" s="4" t="s">
        <v>45</v>
      </c>
      <c r="L138" s="56" t="s">
        <v>45</v>
      </c>
      <c r="M138" s="55" t="s">
        <v>45</v>
      </c>
      <c r="N138" s="29"/>
      <c r="O138" s="19"/>
      <c r="P138" s="19"/>
    </row>
    <row r="139" spans="1:16" ht="22.5" customHeight="1">
      <c r="A139" s="55"/>
      <c r="B139" s="61"/>
      <c r="C139" s="4" t="s">
        <v>26</v>
      </c>
      <c r="D139" s="9">
        <f t="shared" si="8"/>
        <v>150</v>
      </c>
      <c r="E139" s="9">
        <f t="shared" si="9"/>
        <v>0</v>
      </c>
      <c r="F139" s="9">
        <f t="shared" si="9"/>
        <v>0</v>
      </c>
      <c r="G139" s="9">
        <f t="shared" si="9"/>
        <v>150</v>
      </c>
      <c r="H139" s="9">
        <f t="shared" si="9"/>
        <v>0</v>
      </c>
      <c r="I139" s="56"/>
      <c r="J139" s="10" t="s">
        <v>45</v>
      </c>
      <c r="K139" s="4" t="s">
        <v>45</v>
      </c>
      <c r="L139" s="56"/>
      <c r="M139" s="55"/>
      <c r="N139" s="19"/>
      <c r="O139" s="19"/>
      <c r="P139" s="19"/>
    </row>
    <row r="140" spans="1:16" ht="22.5" customHeight="1">
      <c r="A140" s="55"/>
      <c r="B140" s="61"/>
      <c r="C140" s="4" t="s">
        <v>27</v>
      </c>
      <c r="D140" s="9">
        <f t="shared" si="8"/>
        <v>150</v>
      </c>
      <c r="E140" s="9">
        <f t="shared" si="9"/>
        <v>0</v>
      </c>
      <c r="F140" s="9">
        <f t="shared" si="9"/>
        <v>0</v>
      </c>
      <c r="G140" s="9">
        <f t="shared" si="9"/>
        <v>150</v>
      </c>
      <c r="H140" s="9">
        <f t="shared" si="9"/>
        <v>0</v>
      </c>
      <c r="I140" s="56"/>
      <c r="J140" s="10" t="s">
        <v>45</v>
      </c>
      <c r="K140" s="4" t="s">
        <v>45</v>
      </c>
      <c r="L140" s="56"/>
      <c r="M140" s="55"/>
      <c r="N140" s="19"/>
      <c r="O140" s="19"/>
      <c r="P140" s="19"/>
    </row>
    <row r="141" spans="1:16" ht="32.25" customHeight="1">
      <c r="A141" s="55" t="s">
        <v>162</v>
      </c>
      <c r="B141" s="72" t="s">
        <v>163</v>
      </c>
      <c r="C141" s="4" t="s">
        <v>21</v>
      </c>
      <c r="D141" s="9">
        <f t="shared" si="8"/>
        <v>93.6</v>
      </c>
      <c r="E141" s="9">
        <v>0</v>
      </c>
      <c r="F141" s="9">
        <v>0</v>
      </c>
      <c r="G141" s="9">
        <v>93.6</v>
      </c>
      <c r="H141" s="9">
        <v>0</v>
      </c>
      <c r="I141" s="56" t="s">
        <v>164</v>
      </c>
      <c r="J141" s="61" t="s">
        <v>43</v>
      </c>
      <c r="K141" s="4">
        <v>5</v>
      </c>
      <c r="L141" s="56" t="s">
        <v>24</v>
      </c>
      <c r="M141" s="55" t="s">
        <v>25</v>
      </c>
      <c r="N141" s="19"/>
      <c r="O141" s="19"/>
      <c r="P141" s="19"/>
    </row>
    <row r="142" spans="1:16" ht="32.25" customHeight="1">
      <c r="A142" s="55"/>
      <c r="B142" s="73"/>
      <c r="C142" s="4" t="s">
        <v>26</v>
      </c>
      <c r="D142" s="9">
        <f t="shared" si="8"/>
        <v>90</v>
      </c>
      <c r="E142" s="9">
        <v>0</v>
      </c>
      <c r="F142" s="9">
        <v>0</v>
      </c>
      <c r="G142" s="9">
        <v>90</v>
      </c>
      <c r="H142" s="9">
        <v>0</v>
      </c>
      <c r="I142" s="56"/>
      <c r="J142" s="61"/>
      <c r="K142" s="4">
        <v>5</v>
      </c>
      <c r="L142" s="56"/>
      <c r="M142" s="55"/>
      <c r="N142" s="19"/>
      <c r="O142" s="19"/>
      <c r="P142" s="19"/>
    </row>
    <row r="143" spans="1:16" ht="32.25" customHeight="1">
      <c r="A143" s="55"/>
      <c r="B143" s="74"/>
      <c r="C143" s="4" t="s">
        <v>27</v>
      </c>
      <c r="D143" s="9">
        <f t="shared" si="8"/>
        <v>90</v>
      </c>
      <c r="E143" s="9">
        <v>0</v>
      </c>
      <c r="F143" s="9">
        <v>0</v>
      </c>
      <c r="G143" s="9">
        <v>90</v>
      </c>
      <c r="H143" s="9">
        <v>0</v>
      </c>
      <c r="I143" s="56"/>
      <c r="J143" s="61"/>
      <c r="K143" s="4">
        <v>5</v>
      </c>
      <c r="L143" s="56"/>
      <c r="M143" s="55"/>
      <c r="N143" s="19"/>
      <c r="O143" s="19"/>
      <c r="P143" s="19"/>
    </row>
    <row r="144" spans="1:16" ht="47.25" customHeight="1">
      <c r="A144" s="55" t="s">
        <v>165</v>
      </c>
      <c r="B144" s="61" t="s">
        <v>166</v>
      </c>
      <c r="C144" s="4" t="s">
        <v>21</v>
      </c>
      <c r="D144" s="9">
        <f t="shared" si="8"/>
        <v>60</v>
      </c>
      <c r="E144" s="9">
        <v>0</v>
      </c>
      <c r="F144" s="9">
        <v>0</v>
      </c>
      <c r="G144" s="9">
        <v>60</v>
      </c>
      <c r="H144" s="9">
        <v>0</v>
      </c>
      <c r="I144" s="56" t="s">
        <v>167</v>
      </c>
      <c r="J144" s="61" t="s">
        <v>31</v>
      </c>
      <c r="K144" s="4">
        <v>10</v>
      </c>
      <c r="L144" s="56" t="s">
        <v>168</v>
      </c>
      <c r="M144" s="55" t="s">
        <v>25</v>
      </c>
      <c r="N144" s="19"/>
      <c r="O144" s="19"/>
      <c r="P144" s="19"/>
    </row>
    <row r="145" spans="1:1025" ht="47.25" customHeight="1">
      <c r="A145" s="55"/>
      <c r="B145" s="61"/>
      <c r="C145" s="4" t="s">
        <v>26</v>
      </c>
      <c r="D145" s="9">
        <f t="shared" si="8"/>
        <v>60</v>
      </c>
      <c r="E145" s="9">
        <v>0</v>
      </c>
      <c r="F145" s="9">
        <v>0</v>
      </c>
      <c r="G145" s="9">
        <v>60</v>
      </c>
      <c r="H145" s="9">
        <v>0</v>
      </c>
      <c r="I145" s="56"/>
      <c r="J145" s="61"/>
      <c r="K145" s="4">
        <v>10</v>
      </c>
      <c r="L145" s="56"/>
      <c r="M145" s="55"/>
      <c r="N145" s="19"/>
      <c r="O145" s="19"/>
      <c r="P145" s="19"/>
    </row>
    <row r="146" spans="1:1025" ht="47.25" customHeight="1">
      <c r="A146" s="55"/>
      <c r="B146" s="61"/>
      <c r="C146" s="4" t="s">
        <v>27</v>
      </c>
      <c r="D146" s="9">
        <f t="shared" si="8"/>
        <v>60</v>
      </c>
      <c r="E146" s="9">
        <v>0</v>
      </c>
      <c r="F146" s="9">
        <v>0</v>
      </c>
      <c r="G146" s="9">
        <v>60</v>
      </c>
      <c r="H146" s="9">
        <v>0</v>
      </c>
      <c r="I146" s="56"/>
      <c r="J146" s="61"/>
      <c r="K146" s="4">
        <v>10</v>
      </c>
      <c r="L146" s="56"/>
      <c r="M146" s="55"/>
      <c r="N146" s="19"/>
      <c r="O146" s="19"/>
      <c r="P146" s="19"/>
    </row>
    <row r="147" spans="1:1025" ht="26.25" customHeight="1">
      <c r="A147" s="55" t="s">
        <v>169</v>
      </c>
      <c r="B147" s="61" t="s">
        <v>170</v>
      </c>
      <c r="C147" s="4" t="s">
        <v>21</v>
      </c>
      <c r="D147" s="9">
        <f t="shared" si="8"/>
        <v>2994.1</v>
      </c>
      <c r="E147" s="9">
        <v>0</v>
      </c>
      <c r="F147" s="9">
        <v>0</v>
      </c>
      <c r="G147" s="49">
        <f>3117.5-123.4</f>
        <v>2994.1</v>
      </c>
      <c r="H147" s="9">
        <v>0</v>
      </c>
      <c r="I147" s="56" t="s">
        <v>171</v>
      </c>
      <c r="J147" s="61" t="s">
        <v>43</v>
      </c>
      <c r="K147" s="4">
        <v>1</v>
      </c>
      <c r="L147" s="56" t="s">
        <v>24</v>
      </c>
      <c r="M147" s="55" t="s">
        <v>25</v>
      </c>
      <c r="N147" s="19"/>
      <c r="O147" s="19"/>
      <c r="P147" s="19"/>
    </row>
    <row r="148" spans="1:1025" ht="26.25" customHeight="1">
      <c r="A148" s="55"/>
      <c r="B148" s="61"/>
      <c r="C148" s="4" t="s">
        <v>26</v>
      </c>
      <c r="D148" s="9">
        <f t="shared" si="8"/>
        <v>0</v>
      </c>
      <c r="E148" s="9">
        <v>0</v>
      </c>
      <c r="F148" s="9">
        <v>0</v>
      </c>
      <c r="G148" s="9">
        <v>0</v>
      </c>
      <c r="H148" s="9">
        <v>0</v>
      </c>
      <c r="I148" s="56"/>
      <c r="J148" s="61"/>
      <c r="K148" s="4">
        <v>0</v>
      </c>
      <c r="L148" s="56"/>
      <c r="M148" s="55"/>
      <c r="N148" s="19"/>
      <c r="O148" s="19"/>
      <c r="P148" s="19"/>
    </row>
    <row r="149" spans="1:1025" ht="26.25" customHeight="1">
      <c r="A149" s="55"/>
      <c r="B149" s="61"/>
      <c r="C149" s="4" t="s">
        <v>27</v>
      </c>
      <c r="D149" s="9">
        <f t="shared" si="8"/>
        <v>0</v>
      </c>
      <c r="E149" s="9">
        <v>0</v>
      </c>
      <c r="F149" s="9">
        <v>0</v>
      </c>
      <c r="G149" s="9">
        <v>0</v>
      </c>
      <c r="H149" s="9">
        <v>0</v>
      </c>
      <c r="I149" s="56"/>
      <c r="J149" s="61"/>
      <c r="K149" s="4">
        <v>0</v>
      </c>
      <c r="L149" s="56"/>
      <c r="M149" s="55"/>
      <c r="N149" s="19"/>
      <c r="O149" s="19"/>
      <c r="P149" s="19"/>
    </row>
    <row r="150" spans="1:1025" ht="61.5" customHeight="1">
      <c r="A150" s="55" t="s">
        <v>172</v>
      </c>
      <c r="B150" s="61" t="s">
        <v>55</v>
      </c>
      <c r="C150" s="4" t="s">
        <v>21</v>
      </c>
      <c r="D150" s="9">
        <f t="shared" si="8"/>
        <v>0</v>
      </c>
      <c r="E150" s="9">
        <v>0</v>
      </c>
      <c r="F150" s="9">
        <v>0</v>
      </c>
      <c r="G150" s="46">
        <f>1523.5-1523.5</f>
        <v>0</v>
      </c>
      <c r="H150" s="9">
        <v>0</v>
      </c>
      <c r="I150" s="56" t="s">
        <v>56</v>
      </c>
      <c r="J150" s="59" t="s">
        <v>43</v>
      </c>
      <c r="K150" s="4">
        <v>2</v>
      </c>
      <c r="L150" s="56" t="s">
        <v>24</v>
      </c>
      <c r="M150" s="55" t="s">
        <v>25</v>
      </c>
      <c r="N150" s="19"/>
      <c r="O150" s="19"/>
      <c r="P150" s="19"/>
    </row>
    <row r="151" spans="1:1025" ht="61.5" customHeight="1">
      <c r="A151" s="55"/>
      <c r="B151" s="61"/>
      <c r="C151" s="4" t="s">
        <v>26</v>
      </c>
      <c r="D151" s="9">
        <f t="shared" si="8"/>
        <v>919.2</v>
      </c>
      <c r="E151" s="9">
        <v>0</v>
      </c>
      <c r="F151" s="9">
        <v>0</v>
      </c>
      <c r="G151" s="7">
        <v>919.2</v>
      </c>
      <c r="H151" s="9">
        <v>0</v>
      </c>
      <c r="I151" s="56"/>
      <c r="J151" s="56"/>
      <c r="K151" s="4">
        <v>1</v>
      </c>
      <c r="L151" s="56"/>
      <c r="M151" s="55"/>
      <c r="N151" s="19"/>
      <c r="O151" s="19"/>
      <c r="P151" s="19"/>
    </row>
    <row r="152" spans="1:1025" ht="88.5" customHeight="1">
      <c r="A152" s="55"/>
      <c r="B152" s="61"/>
      <c r="C152" s="4" t="s">
        <v>27</v>
      </c>
      <c r="D152" s="9">
        <f t="shared" si="8"/>
        <v>0</v>
      </c>
      <c r="E152" s="9">
        <v>0</v>
      </c>
      <c r="F152" s="9">
        <v>0</v>
      </c>
      <c r="G152" s="9">
        <v>0</v>
      </c>
      <c r="H152" s="9">
        <v>0</v>
      </c>
      <c r="I152" s="56"/>
      <c r="J152" s="56"/>
      <c r="K152" s="4" t="s">
        <v>45</v>
      </c>
      <c r="L152" s="56"/>
      <c r="M152" s="55"/>
      <c r="N152" s="19"/>
      <c r="O152" s="19"/>
      <c r="P152" s="19"/>
    </row>
    <row r="153" spans="1:1025" s="48" customFormat="1" ht="27" customHeight="1">
      <c r="A153" s="67" t="s">
        <v>35</v>
      </c>
      <c r="B153" s="67"/>
      <c r="C153" s="4" t="s">
        <v>21</v>
      </c>
      <c r="D153" s="9">
        <f t="shared" si="8"/>
        <v>1326742.6000000001</v>
      </c>
      <c r="E153" s="9">
        <f>E51+E75+E78+E81+E117+E120+E126+E129+E132+E135+E138+E150</f>
        <v>49142.5</v>
      </c>
      <c r="F153" s="9">
        <f>F51+F75+F78+F81+F117+F120+F126+F129+F132+F135+F138+F150</f>
        <v>1034840.0000000001</v>
      </c>
      <c r="G153" s="9">
        <f>G51+G75+G78+G81+G117+G120+G126+G129+G132+G135+G138+G150</f>
        <v>232760.1</v>
      </c>
      <c r="H153" s="9">
        <f>H51+H75+H78+H81+H117+H120+H126+H129+H132+H135+H138+H150</f>
        <v>10000</v>
      </c>
      <c r="I153" s="53" t="s">
        <v>36</v>
      </c>
      <c r="J153" s="53" t="s">
        <v>36</v>
      </c>
      <c r="K153" s="53" t="s">
        <v>36</v>
      </c>
      <c r="L153" s="53" t="s">
        <v>36</v>
      </c>
      <c r="M153" s="53" t="s">
        <v>36</v>
      </c>
      <c r="N153" s="19"/>
      <c r="O153" s="19"/>
      <c r="P153" s="19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47"/>
      <c r="BI153" s="47"/>
      <c r="BJ153" s="47"/>
      <c r="BK153" s="47"/>
      <c r="BL153" s="47"/>
      <c r="BM153" s="47"/>
      <c r="BN153" s="47"/>
      <c r="BO153" s="47"/>
      <c r="BP153" s="47"/>
      <c r="BQ153" s="47"/>
      <c r="BR153" s="47"/>
      <c r="BS153" s="47"/>
      <c r="BT153" s="47"/>
      <c r="BU153" s="47"/>
      <c r="BV153" s="47"/>
      <c r="BW153" s="47"/>
      <c r="BX153" s="47"/>
      <c r="BY153" s="47"/>
      <c r="BZ153" s="47"/>
      <c r="CA153" s="47"/>
      <c r="CB153" s="47"/>
      <c r="CC153" s="47"/>
      <c r="CD153" s="47"/>
      <c r="CE153" s="47"/>
      <c r="CF153" s="47"/>
      <c r="CG153" s="47"/>
      <c r="CH153" s="47"/>
      <c r="CI153" s="47"/>
      <c r="CJ153" s="47"/>
      <c r="CK153" s="47"/>
      <c r="CL153" s="47"/>
      <c r="CM153" s="47"/>
      <c r="CN153" s="47"/>
      <c r="CO153" s="47"/>
      <c r="CP153" s="47"/>
      <c r="CQ153" s="47"/>
      <c r="CR153" s="47"/>
      <c r="CS153" s="47"/>
      <c r="CT153" s="47"/>
      <c r="CU153" s="47"/>
      <c r="CV153" s="47"/>
      <c r="CW153" s="47"/>
      <c r="CX153" s="47"/>
      <c r="CY153" s="47"/>
      <c r="CZ153" s="47"/>
      <c r="DA153" s="47"/>
      <c r="DB153" s="47"/>
      <c r="DC153" s="47"/>
      <c r="DD153" s="47"/>
      <c r="DE153" s="47"/>
      <c r="DF153" s="47"/>
      <c r="DG153" s="47"/>
      <c r="DH153" s="47"/>
      <c r="DI153" s="47"/>
      <c r="DJ153" s="47"/>
      <c r="DK153" s="47"/>
      <c r="DL153" s="47"/>
      <c r="DM153" s="47"/>
      <c r="DN153" s="47"/>
      <c r="DO153" s="47"/>
      <c r="DP153" s="47"/>
      <c r="DQ153" s="47"/>
      <c r="DR153" s="47"/>
      <c r="DS153" s="47"/>
      <c r="DT153" s="47"/>
      <c r="DU153" s="47"/>
      <c r="DV153" s="47"/>
      <c r="DW153" s="47"/>
      <c r="DX153" s="47"/>
      <c r="DY153" s="47"/>
      <c r="DZ153" s="47"/>
      <c r="EA153" s="47"/>
      <c r="EB153" s="47"/>
      <c r="EC153" s="47"/>
      <c r="ED153" s="47"/>
      <c r="EE153" s="47"/>
      <c r="EF153" s="47"/>
      <c r="EG153" s="47"/>
      <c r="EH153" s="47"/>
      <c r="EI153" s="47"/>
      <c r="EJ153" s="47"/>
      <c r="EK153" s="47"/>
      <c r="EL153" s="47"/>
      <c r="EM153" s="47"/>
      <c r="EN153" s="47"/>
      <c r="EO153" s="47"/>
      <c r="EP153" s="47"/>
      <c r="EQ153" s="47"/>
      <c r="ER153" s="47"/>
      <c r="ES153" s="47"/>
      <c r="ET153" s="47"/>
      <c r="EU153" s="47"/>
      <c r="EV153" s="47"/>
      <c r="EW153" s="47"/>
      <c r="EX153" s="47"/>
      <c r="EY153" s="47"/>
      <c r="EZ153" s="47"/>
      <c r="FA153" s="47"/>
      <c r="FB153" s="47"/>
      <c r="FC153" s="47"/>
      <c r="FD153" s="47"/>
      <c r="FE153" s="47"/>
      <c r="FF153" s="47"/>
      <c r="FG153" s="47"/>
      <c r="FH153" s="47"/>
      <c r="FI153" s="47"/>
      <c r="FJ153" s="47"/>
      <c r="FK153" s="47"/>
      <c r="FL153" s="47"/>
      <c r="FM153" s="47"/>
      <c r="FN153" s="47"/>
      <c r="FO153" s="47"/>
      <c r="FP153" s="47"/>
      <c r="FQ153" s="47"/>
      <c r="FR153" s="47"/>
      <c r="FS153" s="47"/>
      <c r="FT153" s="47"/>
      <c r="FU153" s="47"/>
      <c r="FV153" s="47"/>
      <c r="FW153" s="47"/>
      <c r="FX153" s="47"/>
      <c r="FY153" s="47"/>
      <c r="FZ153" s="47"/>
      <c r="GA153" s="47"/>
      <c r="GB153" s="47"/>
      <c r="GC153" s="47"/>
      <c r="GD153" s="47"/>
      <c r="GE153" s="47"/>
      <c r="GF153" s="47"/>
      <c r="GG153" s="47"/>
      <c r="GH153" s="47"/>
      <c r="GI153" s="47"/>
      <c r="GJ153" s="47"/>
      <c r="GK153" s="47"/>
      <c r="GL153" s="47"/>
      <c r="GM153" s="47"/>
      <c r="GN153" s="47"/>
      <c r="GO153" s="47"/>
      <c r="GP153" s="47"/>
      <c r="GQ153" s="47"/>
      <c r="GR153" s="47"/>
      <c r="GS153" s="47"/>
      <c r="GT153" s="47"/>
      <c r="GU153" s="47"/>
      <c r="GV153" s="47"/>
      <c r="GW153" s="47"/>
      <c r="GX153" s="47"/>
      <c r="GY153" s="47"/>
      <c r="GZ153" s="47"/>
      <c r="HA153" s="47"/>
      <c r="HB153" s="47"/>
      <c r="HC153" s="47"/>
      <c r="HD153" s="47"/>
      <c r="HE153" s="47"/>
      <c r="HF153" s="47"/>
      <c r="HG153" s="47"/>
      <c r="HH153" s="47"/>
      <c r="HI153" s="47"/>
      <c r="HJ153" s="47"/>
      <c r="HK153" s="47"/>
      <c r="HL153" s="47"/>
      <c r="HM153" s="47"/>
      <c r="HN153" s="47"/>
      <c r="HO153" s="47"/>
      <c r="HP153" s="47"/>
      <c r="HQ153" s="47"/>
      <c r="HR153" s="47"/>
      <c r="HS153" s="47"/>
      <c r="HT153" s="47"/>
      <c r="HU153" s="47"/>
      <c r="HV153" s="47"/>
      <c r="HW153" s="47"/>
      <c r="HX153" s="47"/>
      <c r="HY153" s="47"/>
      <c r="HZ153" s="47"/>
      <c r="IA153" s="47"/>
      <c r="IB153" s="47"/>
      <c r="IC153" s="47"/>
      <c r="ID153" s="47"/>
      <c r="IE153" s="47"/>
      <c r="IF153" s="47"/>
      <c r="IG153" s="47"/>
      <c r="IH153" s="47"/>
      <c r="II153" s="47"/>
      <c r="IJ153" s="47"/>
      <c r="IK153" s="47"/>
      <c r="IL153" s="47"/>
      <c r="IM153" s="47"/>
      <c r="IN153" s="47"/>
      <c r="IO153" s="47"/>
      <c r="IP153" s="47"/>
      <c r="IQ153" s="47"/>
      <c r="IR153" s="47"/>
      <c r="IS153" s="47"/>
      <c r="IT153" s="47"/>
      <c r="IU153" s="47"/>
      <c r="IV153" s="47"/>
      <c r="IW153" s="47"/>
      <c r="IX153" s="47"/>
      <c r="IY153" s="47"/>
      <c r="IZ153" s="47"/>
      <c r="JA153" s="47"/>
      <c r="JB153" s="47"/>
      <c r="JC153" s="47"/>
      <c r="JD153" s="47"/>
      <c r="JE153" s="47"/>
      <c r="JF153" s="47"/>
      <c r="JG153" s="47"/>
      <c r="JH153" s="47"/>
      <c r="JI153" s="47"/>
      <c r="JJ153" s="47"/>
      <c r="JK153" s="47"/>
      <c r="JL153" s="47"/>
      <c r="JM153" s="47"/>
      <c r="JN153" s="47"/>
      <c r="JO153" s="47"/>
      <c r="JP153" s="47"/>
      <c r="JQ153" s="47"/>
      <c r="JR153" s="47"/>
      <c r="JS153" s="47"/>
      <c r="JT153" s="47"/>
      <c r="JU153" s="47"/>
      <c r="JV153" s="47"/>
      <c r="JW153" s="47"/>
      <c r="JX153" s="47"/>
      <c r="JY153" s="47"/>
      <c r="JZ153" s="47"/>
      <c r="KA153" s="47"/>
      <c r="KB153" s="47"/>
      <c r="KC153" s="47"/>
      <c r="KD153" s="47"/>
      <c r="KE153" s="47"/>
      <c r="KF153" s="47"/>
      <c r="KG153" s="47"/>
      <c r="KH153" s="47"/>
      <c r="KI153" s="47"/>
      <c r="KJ153" s="47"/>
      <c r="KK153" s="47"/>
      <c r="KL153" s="47"/>
      <c r="KM153" s="47"/>
      <c r="KN153" s="47"/>
      <c r="KO153" s="47"/>
      <c r="KP153" s="47"/>
      <c r="KQ153" s="47"/>
      <c r="KR153" s="47"/>
      <c r="KS153" s="47"/>
      <c r="KT153" s="47"/>
      <c r="KU153" s="47"/>
      <c r="KV153" s="47"/>
      <c r="KW153" s="47"/>
      <c r="KX153" s="47"/>
      <c r="KY153" s="47"/>
      <c r="KZ153" s="47"/>
      <c r="LA153" s="47"/>
      <c r="LB153" s="47"/>
      <c r="LC153" s="47"/>
      <c r="LD153" s="47"/>
      <c r="LE153" s="47"/>
      <c r="LF153" s="47"/>
      <c r="LG153" s="47"/>
      <c r="LH153" s="47"/>
      <c r="LI153" s="47"/>
      <c r="LJ153" s="47"/>
      <c r="LK153" s="47"/>
      <c r="LL153" s="47"/>
      <c r="LM153" s="47"/>
      <c r="LN153" s="47"/>
      <c r="LO153" s="47"/>
      <c r="LP153" s="47"/>
      <c r="LQ153" s="47"/>
      <c r="LR153" s="47"/>
      <c r="LS153" s="47"/>
      <c r="LT153" s="47"/>
      <c r="LU153" s="47"/>
      <c r="LV153" s="47"/>
      <c r="LW153" s="47"/>
      <c r="LX153" s="47"/>
      <c r="LY153" s="47"/>
      <c r="LZ153" s="47"/>
      <c r="MA153" s="47"/>
      <c r="MB153" s="47"/>
      <c r="MC153" s="47"/>
      <c r="MD153" s="47"/>
      <c r="ME153" s="47"/>
      <c r="MF153" s="47"/>
      <c r="MG153" s="47"/>
      <c r="MH153" s="47"/>
      <c r="MI153" s="47"/>
      <c r="MJ153" s="47"/>
      <c r="MK153" s="47"/>
      <c r="ML153" s="47"/>
      <c r="MM153" s="47"/>
      <c r="MN153" s="47"/>
      <c r="MO153" s="47"/>
      <c r="MP153" s="47"/>
      <c r="MQ153" s="47"/>
      <c r="MR153" s="47"/>
      <c r="MS153" s="47"/>
      <c r="MT153" s="47"/>
      <c r="MU153" s="47"/>
      <c r="MV153" s="47"/>
      <c r="MW153" s="47"/>
      <c r="MX153" s="47"/>
      <c r="MY153" s="47"/>
      <c r="MZ153" s="47"/>
      <c r="NA153" s="47"/>
      <c r="NB153" s="47"/>
      <c r="NC153" s="47"/>
      <c r="ND153" s="47"/>
      <c r="NE153" s="47"/>
      <c r="NF153" s="47"/>
      <c r="NG153" s="47"/>
      <c r="NH153" s="47"/>
      <c r="NI153" s="47"/>
      <c r="NJ153" s="47"/>
      <c r="NK153" s="47"/>
      <c r="NL153" s="47"/>
      <c r="NM153" s="47"/>
      <c r="NN153" s="47"/>
      <c r="NO153" s="47"/>
      <c r="NP153" s="47"/>
      <c r="NQ153" s="47"/>
      <c r="NR153" s="47"/>
      <c r="NS153" s="47"/>
      <c r="NT153" s="47"/>
      <c r="NU153" s="47"/>
      <c r="NV153" s="47"/>
      <c r="NW153" s="47"/>
      <c r="NX153" s="47"/>
      <c r="NY153" s="47"/>
      <c r="NZ153" s="47"/>
      <c r="OA153" s="47"/>
      <c r="OB153" s="47"/>
      <c r="OC153" s="47"/>
      <c r="OD153" s="47"/>
      <c r="OE153" s="47"/>
      <c r="OF153" s="47"/>
      <c r="OG153" s="47"/>
      <c r="OH153" s="47"/>
      <c r="OI153" s="47"/>
      <c r="OJ153" s="47"/>
      <c r="OK153" s="47"/>
      <c r="OL153" s="47"/>
      <c r="OM153" s="47"/>
      <c r="ON153" s="47"/>
      <c r="OO153" s="47"/>
      <c r="OP153" s="47"/>
      <c r="OQ153" s="47"/>
      <c r="OR153" s="47"/>
      <c r="OS153" s="47"/>
      <c r="OT153" s="47"/>
      <c r="OU153" s="47"/>
      <c r="OV153" s="47"/>
      <c r="OW153" s="47"/>
      <c r="OX153" s="47"/>
      <c r="OY153" s="47"/>
      <c r="OZ153" s="47"/>
      <c r="PA153" s="47"/>
      <c r="PB153" s="47"/>
      <c r="PC153" s="47"/>
      <c r="PD153" s="47"/>
      <c r="PE153" s="47"/>
      <c r="PF153" s="47"/>
      <c r="PG153" s="47"/>
      <c r="PH153" s="47"/>
      <c r="PI153" s="47"/>
      <c r="PJ153" s="47"/>
      <c r="PK153" s="47"/>
      <c r="PL153" s="47"/>
      <c r="PM153" s="47"/>
      <c r="PN153" s="47"/>
      <c r="PO153" s="47"/>
      <c r="PP153" s="47"/>
      <c r="PQ153" s="47"/>
      <c r="PR153" s="47"/>
      <c r="PS153" s="47"/>
      <c r="PT153" s="47"/>
      <c r="PU153" s="47"/>
      <c r="PV153" s="47"/>
      <c r="PW153" s="47"/>
      <c r="PX153" s="47"/>
      <c r="PY153" s="47"/>
      <c r="PZ153" s="47"/>
      <c r="QA153" s="47"/>
      <c r="QB153" s="47"/>
      <c r="QC153" s="47"/>
      <c r="QD153" s="47"/>
      <c r="QE153" s="47"/>
      <c r="QF153" s="47"/>
      <c r="QG153" s="47"/>
      <c r="QH153" s="47"/>
      <c r="QI153" s="47"/>
      <c r="QJ153" s="47"/>
      <c r="QK153" s="47"/>
      <c r="QL153" s="47"/>
      <c r="QM153" s="47"/>
      <c r="QN153" s="47"/>
      <c r="QO153" s="47"/>
      <c r="QP153" s="47"/>
      <c r="QQ153" s="47"/>
      <c r="QR153" s="47"/>
      <c r="QS153" s="47"/>
      <c r="QT153" s="47"/>
      <c r="QU153" s="47"/>
      <c r="QV153" s="47"/>
      <c r="QW153" s="47"/>
      <c r="QX153" s="47"/>
      <c r="QY153" s="47"/>
      <c r="QZ153" s="47"/>
      <c r="RA153" s="47"/>
      <c r="RB153" s="47"/>
      <c r="RC153" s="47"/>
      <c r="RD153" s="47"/>
      <c r="RE153" s="47"/>
      <c r="RF153" s="47"/>
      <c r="RG153" s="47"/>
      <c r="RH153" s="47"/>
      <c r="RI153" s="47"/>
      <c r="RJ153" s="47"/>
      <c r="RK153" s="47"/>
      <c r="RL153" s="47"/>
      <c r="RM153" s="47"/>
      <c r="RN153" s="47"/>
      <c r="RO153" s="47"/>
      <c r="RP153" s="47"/>
      <c r="RQ153" s="47"/>
      <c r="RR153" s="47"/>
      <c r="RS153" s="47"/>
      <c r="RT153" s="47"/>
      <c r="RU153" s="47"/>
      <c r="RV153" s="47"/>
      <c r="RW153" s="47"/>
      <c r="RX153" s="47"/>
      <c r="RY153" s="47"/>
      <c r="RZ153" s="47"/>
      <c r="SA153" s="47"/>
      <c r="SB153" s="47"/>
      <c r="SC153" s="47"/>
      <c r="SD153" s="47"/>
      <c r="SE153" s="47"/>
      <c r="SF153" s="47"/>
      <c r="SG153" s="47"/>
      <c r="SH153" s="47"/>
      <c r="SI153" s="47"/>
      <c r="SJ153" s="47"/>
      <c r="SK153" s="47"/>
      <c r="SL153" s="47"/>
      <c r="SM153" s="47"/>
      <c r="SN153" s="47"/>
      <c r="SO153" s="47"/>
      <c r="SP153" s="47"/>
      <c r="SQ153" s="47"/>
      <c r="SR153" s="47"/>
      <c r="SS153" s="47"/>
      <c r="ST153" s="47"/>
      <c r="SU153" s="47"/>
      <c r="SV153" s="47"/>
      <c r="SW153" s="47"/>
      <c r="SX153" s="47"/>
      <c r="SY153" s="47"/>
      <c r="SZ153" s="47"/>
      <c r="TA153" s="47"/>
      <c r="TB153" s="47"/>
      <c r="TC153" s="47"/>
      <c r="TD153" s="47"/>
      <c r="TE153" s="47"/>
      <c r="TF153" s="47"/>
      <c r="TG153" s="47"/>
      <c r="TH153" s="47"/>
      <c r="TI153" s="47"/>
      <c r="TJ153" s="47"/>
      <c r="TK153" s="47"/>
      <c r="TL153" s="47"/>
      <c r="TM153" s="47"/>
      <c r="TN153" s="47"/>
      <c r="TO153" s="47"/>
      <c r="TP153" s="47"/>
      <c r="TQ153" s="47"/>
      <c r="TR153" s="47"/>
      <c r="TS153" s="47"/>
      <c r="TT153" s="47"/>
      <c r="TU153" s="47"/>
      <c r="TV153" s="47"/>
      <c r="TW153" s="47"/>
      <c r="TX153" s="47"/>
      <c r="TY153" s="47"/>
      <c r="TZ153" s="47"/>
      <c r="UA153" s="47"/>
      <c r="UB153" s="47"/>
      <c r="UC153" s="47"/>
      <c r="UD153" s="47"/>
      <c r="UE153" s="47"/>
      <c r="UF153" s="47"/>
      <c r="UG153" s="47"/>
      <c r="UH153" s="47"/>
      <c r="UI153" s="47"/>
      <c r="UJ153" s="47"/>
      <c r="UK153" s="47"/>
      <c r="UL153" s="47"/>
      <c r="UM153" s="47"/>
      <c r="UN153" s="47"/>
      <c r="UO153" s="47"/>
      <c r="UP153" s="47"/>
      <c r="UQ153" s="47"/>
      <c r="UR153" s="47"/>
      <c r="US153" s="47"/>
      <c r="UT153" s="47"/>
      <c r="UU153" s="47"/>
      <c r="UV153" s="47"/>
      <c r="UW153" s="47"/>
      <c r="UX153" s="47"/>
      <c r="UY153" s="47"/>
      <c r="UZ153" s="47"/>
      <c r="VA153" s="47"/>
      <c r="VB153" s="47"/>
      <c r="VC153" s="47"/>
      <c r="VD153" s="47"/>
      <c r="VE153" s="47"/>
      <c r="VF153" s="47"/>
      <c r="VG153" s="47"/>
      <c r="VH153" s="47"/>
      <c r="VI153" s="47"/>
      <c r="VJ153" s="47"/>
      <c r="VK153" s="47"/>
      <c r="VL153" s="47"/>
      <c r="VM153" s="47"/>
      <c r="VN153" s="47"/>
      <c r="VO153" s="47"/>
      <c r="VP153" s="47"/>
      <c r="VQ153" s="47"/>
      <c r="VR153" s="47"/>
      <c r="VS153" s="47"/>
      <c r="VT153" s="47"/>
      <c r="VU153" s="47"/>
      <c r="VV153" s="47"/>
      <c r="VW153" s="47"/>
      <c r="VX153" s="47"/>
      <c r="VY153" s="47"/>
      <c r="VZ153" s="47"/>
      <c r="WA153" s="47"/>
      <c r="WB153" s="47"/>
      <c r="WC153" s="47"/>
      <c r="WD153" s="47"/>
      <c r="WE153" s="47"/>
      <c r="WF153" s="47"/>
      <c r="WG153" s="47"/>
      <c r="WH153" s="47"/>
      <c r="WI153" s="47"/>
      <c r="WJ153" s="47"/>
      <c r="WK153" s="47"/>
      <c r="WL153" s="47"/>
      <c r="WM153" s="47"/>
      <c r="WN153" s="47"/>
      <c r="WO153" s="47"/>
      <c r="WP153" s="47"/>
      <c r="WQ153" s="47"/>
      <c r="WR153" s="47"/>
      <c r="WS153" s="47"/>
      <c r="WT153" s="47"/>
      <c r="WU153" s="47"/>
      <c r="WV153" s="47"/>
      <c r="WW153" s="47"/>
      <c r="WX153" s="47"/>
      <c r="WY153" s="47"/>
      <c r="WZ153" s="47"/>
      <c r="XA153" s="47"/>
      <c r="XB153" s="47"/>
      <c r="XC153" s="47"/>
      <c r="XD153" s="47"/>
      <c r="XE153" s="47"/>
      <c r="XF153" s="47"/>
      <c r="XG153" s="47"/>
      <c r="XH153" s="47"/>
      <c r="XI153" s="47"/>
      <c r="XJ153" s="47"/>
      <c r="XK153" s="47"/>
      <c r="XL153" s="47"/>
      <c r="XM153" s="47"/>
      <c r="XN153" s="47"/>
      <c r="XO153" s="47"/>
      <c r="XP153" s="47"/>
      <c r="XQ153" s="47"/>
      <c r="XR153" s="47"/>
      <c r="XS153" s="47"/>
      <c r="XT153" s="47"/>
      <c r="XU153" s="47"/>
      <c r="XV153" s="47"/>
      <c r="XW153" s="47"/>
      <c r="XX153" s="47"/>
      <c r="XY153" s="47"/>
      <c r="XZ153" s="47"/>
      <c r="YA153" s="47"/>
      <c r="YB153" s="47"/>
      <c r="YC153" s="47"/>
      <c r="YD153" s="47"/>
      <c r="YE153" s="47"/>
      <c r="YF153" s="47"/>
      <c r="YG153" s="47"/>
      <c r="YH153" s="47"/>
      <c r="YI153" s="47"/>
      <c r="YJ153" s="47"/>
      <c r="YK153" s="47"/>
      <c r="YL153" s="47"/>
      <c r="YM153" s="47"/>
      <c r="YN153" s="47"/>
      <c r="YO153" s="47"/>
      <c r="YP153" s="47"/>
      <c r="YQ153" s="47"/>
      <c r="YR153" s="47"/>
      <c r="YS153" s="47"/>
      <c r="YT153" s="47"/>
      <c r="YU153" s="47"/>
      <c r="YV153" s="47"/>
      <c r="YW153" s="47"/>
      <c r="YX153" s="47"/>
      <c r="YY153" s="47"/>
      <c r="YZ153" s="47"/>
      <c r="ZA153" s="47"/>
      <c r="ZB153" s="47"/>
      <c r="ZC153" s="47"/>
      <c r="ZD153" s="47"/>
      <c r="ZE153" s="47"/>
      <c r="ZF153" s="47"/>
      <c r="ZG153" s="47"/>
      <c r="ZH153" s="47"/>
      <c r="ZI153" s="47"/>
      <c r="ZJ153" s="47"/>
      <c r="ZK153" s="47"/>
      <c r="ZL153" s="47"/>
      <c r="ZM153" s="47"/>
      <c r="ZN153" s="47"/>
      <c r="ZO153" s="47"/>
      <c r="ZP153" s="47"/>
      <c r="ZQ153" s="47"/>
      <c r="ZR153" s="47"/>
      <c r="ZS153" s="47"/>
      <c r="ZT153" s="47"/>
      <c r="ZU153" s="47"/>
      <c r="ZV153" s="47"/>
      <c r="ZW153" s="47"/>
      <c r="ZX153" s="47"/>
      <c r="ZY153" s="47"/>
      <c r="ZZ153" s="47"/>
      <c r="AAA153" s="47"/>
      <c r="AAB153" s="47"/>
      <c r="AAC153" s="47"/>
      <c r="AAD153" s="47"/>
      <c r="AAE153" s="47"/>
      <c r="AAF153" s="47"/>
      <c r="AAG153" s="47"/>
      <c r="AAH153" s="47"/>
      <c r="AAI153" s="47"/>
      <c r="AAJ153" s="47"/>
      <c r="AAK153" s="47"/>
      <c r="AAL153" s="47"/>
      <c r="AAM153" s="47"/>
      <c r="AAN153" s="47"/>
      <c r="AAO153" s="47"/>
      <c r="AAP153" s="47"/>
      <c r="AAQ153" s="47"/>
      <c r="AAR153" s="47"/>
      <c r="AAS153" s="47"/>
      <c r="AAT153" s="47"/>
      <c r="AAU153" s="47"/>
      <c r="AAV153" s="47"/>
      <c r="AAW153" s="47"/>
      <c r="AAX153" s="47"/>
      <c r="AAY153" s="47"/>
      <c r="AAZ153" s="47"/>
      <c r="ABA153" s="47"/>
      <c r="ABB153" s="47"/>
      <c r="ABC153" s="47"/>
      <c r="ABD153" s="47"/>
      <c r="ABE153" s="47"/>
      <c r="ABF153" s="47"/>
      <c r="ABG153" s="47"/>
      <c r="ABH153" s="47"/>
      <c r="ABI153" s="47"/>
      <c r="ABJ153" s="47"/>
      <c r="ABK153" s="47"/>
      <c r="ABL153" s="47"/>
      <c r="ABM153" s="47"/>
      <c r="ABN153" s="47"/>
      <c r="ABO153" s="47"/>
      <c r="ABP153" s="47"/>
      <c r="ABQ153" s="47"/>
      <c r="ABR153" s="47"/>
      <c r="ABS153" s="47"/>
      <c r="ABT153" s="47"/>
      <c r="ABU153" s="47"/>
      <c r="ABV153" s="47"/>
      <c r="ABW153" s="47"/>
      <c r="ABX153" s="47"/>
      <c r="ABY153" s="47"/>
      <c r="ABZ153" s="47"/>
      <c r="ACA153" s="47"/>
      <c r="ACB153" s="47"/>
      <c r="ACC153" s="47"/>
      <c r="ACD153" s="47"/>
      <c r="ACE153" s="47"/>
      <c r="ACF153" s="47"/>
      <c r="ACG153" s="47"/>
      <c r="ACH153" s="47"/>
      <c r="ACI153" s="47"/>
      <c r="ACJ153" s="47"/>
      <c r="ACK153" s="47"/>
      <c r="ACL153" s="47"/>
      <c r="ACM153" s="47"/>
      <c r="ACN153" s="47"/>
      <c r="ACO153" s="47"/>
      <c r="ACP153" s="47"/>
      <c r="ACQ153" s="47"/>
      <c r="ACR153" s="47"/>
      <c r="ACS153" s="47"/>
      <c r="ACT153" s="47"/>
      <c r="ACU153" s="47"/>
      <c r="ACV153" s="47"/>
      <c r="ACW153" s="47"/>
      <c r="ACX153" s="47"/>
      <c r="ACY153" s="47"/>
      <c r="ACZ153" s="47"/>
      <c r="ADA153" s="47"/>
      <c r="ADB153" s="47"/>
      <c r="ADC153" s="47"/>
      <c r="ADD153" s="47"/>
      <c r="ADE153" s="47"/>
      <c r="ADF153" s="47"/>
      <c r="ADG153" s="47"/>
      <c r="ADH153" s="47"/>
      <c r="ADI153" s="47"/>
      <c r="ADJ153" s="47"/>
      <c r="ADK153" s="47"/>
      <c r="ADL153" s="47"/>
      <c r="ADM153" s="47"/>
      <c r="ADN153" s="47"/>
      <c r="ADO153" s="47"/>
      <c r="ADP153" s="47"/>
      <c r="ADQ153" s="47"/>
      <c r="ADR153" s="47"/>
      <c r="ADS153" s="47"/>
      <c r="ADT153" s="47"/>
      <c r="ADU153" s="47"/>
      <c r="ADV153" s="47"/>
      <c r="ADW153" s="47"/>
      <c r="ADX153" s="47"/>
      <c r="ADY153" s="47"/>
      <c r="ADZ153" s="47"/>
      <c r="AEA153" s="47"/>
      <c r="AEB153" s="47"/>
      <c r="AEC153" s="47"/>
      <c r="AED153" s="47"/>
      <c r="AEE153" s="47"/>
      <c r="AEF153" s="47"/>
      <c r="AEG153" s="47"/>
      <c r="AEH153" s="47"/>
      <c r="AEI153" s="47"/>
      <c r="AEJ153" s="47"/>
      <c r="AEK153" s="47"/>
      <c r="AEL153" s="47"/>
      <c r="AEM153" s="47"/>
      <c r="AEN153" s="47"/>
      <c r="AEO153" s="47"/>
      <c r="AEP153" s="47"/>
      <c r="AEQ153" s="47"/>
      <c r="AER153" s="47"/>
      <c r="AES153" s="47"/>
      <c r="AET153" s="47"/>
      <c r="AEU153" s="47"/>
      <c r="AEV153" s="47"/>
      <c r="AEW153" s="47"/>
      <c r="AEX153" s="47"/>
      <c r="AEY153" s="47"/>
      <c r="AEZ153" s="47"/>
      <c r="AFA153" s="47"/>
      <c r="AFB153" s="47"/>
      <c r="AFC153" s="47"/>
      <c r="AFD153" s="47"/>
      <c r="AFE153" s="47"/>
      <c r="AFF153" s="47"/>
      <c r="AFG153" s="47"/>
      <c r="AFH153" s="47"/>
      <c r="AFI153" s="47"/>
      <c r="AFJ153" s="47"/>
      <c r="AFK153" s="47"/>
      <c r="AFL153" s="47"/>
      <c r="AFM153" s="47"/>
      <c r="AFN153" s="47"/>
      <c r="AFO153" s="47"/>
      <c r="AFP153" s="47"/>
      <c r="AFQ153" s="47"/>
      <c r="AFR153" s="47"/>
      <c r="AFS153" s="47"/>
      <c r="AFT153" s="47"/>
      <c r="AFU153" s="47"/>
      <c r="AFV153" s="47"/>
      <c r="AFW153" s="47"/>
      <c r="AFX153" s="47"/>
      <c r="AFY153" s="47"/>
      <c r="AFZ153" s="47"/>
      <c r="AGA153" s="47"/>
      <c r="AGB153" s="47"/>
      <c r="AGC153" s="47"/>
      <c r="AGD153" s="47"/>
      <c r="AGE153" s="47"/>
      <c r="AGF153" s="47"/>
      <c r="AGG153" s="47"/>
      <c r="AGH153" s="47"/>
      <c r="AGI153" s="47"/>
      <c r="AGJ153" s="47"/>
      <c r="AGK153" s="47"/>
      <c r="AGL153" s="47"/>
      <c r="AGM153" s="47"/>
      <c r="AGN153" s="47"/>
      <c r="AGO153" s="47"/>
      <c r="AGP153" s="47"/>
      <c r="AGQ153" s="47"/>
      <c r="AGR153" s="47"/>
      <c r="AGS153" s="47"/>
      <c r="AGT153" s="47"/>
      <c r="AGU153" s="47"/>
      <c r="AGV153" s="47"/>
      <c r="AGW153" s="47"/>
      <c r="AGX153" s="47"/>
      <c r="AGY153" s="47"/>
      <c r="AGZ153" s="47"/>
      <c r="AHA153" s="47"/>
      <c r="AHB153" s="47"/>
      <c r="AHC153" s="47"/>
      <c r="AHD153" s="47"/>
      <c r="AHE153" s="47"/>
      <c r="AHF153" s="47"/>
      <c r="AHG153" s="47"/>
      <c r="AHH153" s="47"/>
      <c r="AHI153" s="47"/>
      <c r="AHJ153" s="47"/>
      <c r="AHK153" s="47"/>
      <c r="AHL153" s="47"/>
      <c r="AHM153" s="47"/>
      <c r="AHN153" s="47"/>
      <c r="AHO153" s="47"/>
      <c r="AHP153" s="47"/>
      <c r="AHQ153" s="47"/>
      <c r="AHR153" s="47"/>
      <c r="AHS153" s="47"/>
      <c r="AHT153" s="47"/>
      <c r="AHU153" s="47"/>
      <c r="AHV153" s="47"/>
      <c r="AHW153" s="47"/>
      <c r="AHX153" s="47"/>
      <c r="AHY153" s="47"/>
      <c r="AHZ153" s="47"/>
      <c r="AIA153" s="47"/>
      <c r="AIB153" s="47"/>
      <c r="AIC153" s="47"/>
      <c r="AID153" s="47"/>
      <c r="AIE153" s="47"/>
      <c r="AIF153" s="47"/>
      <c r="AIG153" s="47"/>
      <c r="AIH153" s="47"/>
      <c r="AII153" s="47"/>
      <c r="AIJ153" s="47"/>
      <c r="AIK153" s="47"/>
      <c r="AIL153" s="47"/>
      <c r="AIM153" s="47"/>
      <c r="AIN153" s="47"/>
      <c r="AIO153" s="47"/>
      <c r="AIP153" s="47"/>
      <c r="AIQ153" s="47"/>
      <c r="AIR153" s="47"/>
      <c r="AIS153" s="47"/>
      <c r="AIT153" s="47"/>
      <c r="AIU153" s="47"/>
      <c r="AIV153" s="47"/>
      <c r="AIW153" s="47"/>
      <c r="AIX153" s="47"/>
      <c r="AIY153" s="47"/>
      <c r="AIZ153" s="47"/>
      <c r="AJA153" s="47"/>
      <c r="AJB153" s="47"/>
      <c r="AJC153" s="47"/>
      <c r="AJD153" s="47"/>
      <c r="AJE153" s="47"/>
      <c r="AJF153" s="47"/>
      <c r="AJG153" s="47"/>
      <c r="AJH153" s="47"/>
      <c r="AJI153" s="47"/>
      <c r="AJJ153" s="47"/>
      <c r="AJK153" s="47"/>
      <c r="AJL153" s="47"/>
      <c r="AJM153" s="47"/>
      <c r="AJN153" s="47"/>
      <c r="AJO153" s="47"/>
      <c r="AJP153" s="47"/>
      <c r="AJQ153" s="47"/>
      <c r="AJR153" s="47"/>
      <c r="AJS153" s="47"/>
      <c r="AJT153" s="47"/>
      <c r="AJU153" s="47"/>
      <c r="AJV153" s="47"/>
      <c r="AJW153" s="47"/>
      <c r="AJX153" s="47"/>
      <c r="AJY153" s="47"/>
      <c r="AJZ153" s="47"/>
      <c r="AKA153" s="47"/>
      <c r="AKB153" s="47"/>
      <c r="AKC153" s="47"/>
      <c r="AKD153" s="47"/>
      <c r="AKE153" s="47"/>
      <c r="AKF153" s="47"/>
      <c r="AKG153" s="47"/>
      <c r="AKH153" s="47"/>
      <c r="AKI153" s="47"/>
      <c r="AKJ153" s="47"/>
      <c r="AKK153" s="47"/>
      <c r="AKL153" s="47"/>
      <c r="AKM153" s="47"/>
      <c r="AKN153" s="47"/>
      <c r="AKO153" s="47"/>
      <c r="AKP153" s="47"/>
      <c r="AKQ153" s="47"/>
      <c r="AKR153" s="47"/>
      <c r="AKS153" s="47"/>
      <c r="AKT153" s="47"/>
      <c r="AKU153" s="47"/>
      <c r="AKV153" s="47"/>
      <c r="AKW153" s="47"/>
      <c r="AKX153" s="47"/>
      <c r="AKY153" s="47"/>
      <c r="AKZ153" s="47"/>
      <c r="ALA153" s="47"/>
      <c r="ALB153" s="47"/>
      <c r="ALC153" s="47"/>
      <c r="ALD153" s="47"/>
      <c r="ALE153" s="47"/>
      <c r="ALF153" s="47"/>
      <c r="ALG153" s="47"/>
      <c r="ALH153" s="47"/>
      <c r="ALI153" s="47"/>
      <c r="ALJ153" s="47"/>
      <c r="ALK153" s="47"/>
      <c r="ALL153" s="47"/>
      <c r="ALM153" s="47"/>
      <c r="ALN153" s="47"/>
      <c r="ALO153" s="47"/>
      <c r="ALP153" s="47"/>
      <c r="ALQ153" s="47"/>
      <c r="ALR153" s="47"/>
      <c r="ALS153" s="47"/>
      <c r="ALT153" s="47"/>
      <c r="ALU153" s="47"/>
      <c r="ALV153" s="47"/>
      <c r="ALW153" s="47"/>
      <c r="ALX153" s="47"/>
      <c r="ALY153" s="47"/>
      <c r="ALZ153" s="47"/>
      <c r="AMA153" s="47"/>
      <c r="AMB153" s="47"/>
      <c r="AMC153" s="47"/>
      <c r="AMD153" s="47"/>
      <c r="AME153" s="47"/>
      <c r="AMF153" s="47"/>
      <c r="AMG153" s="47"/>
      <c r="AMH153" s="47"/>
      <c r="AMI153" s="47"/>
      <c r="AMJ153" s="47"/>
      <c r="AMK153" s="47"/>
    </row>
    <row r="154" spans="1:1025" s="48" customFormat="1" ht="27" customHeight="1">
      <c r="A154" s="67"/>
      <c r="B154" s="67"/>
      <c r="C154" s="4" t="s">
        <v>26</v>
      </c>
      <c r="D154" s="9">
        <f t="shared" si="8"/>
        <v>1347147.6000000003</v>
      </c>
      <c r="E154" s="9">
        <f>E52+E76+E79+E82+E118+E121+E127+E130+E133+E136+E139+E151</f>
        <v>47411.6</v>
      </c>
      <c r="F154" s="9">
        <f>F52+F76+F79+F82+F118+F122+F127+F130+F133+F136+F139+F151</f>
        <v>1086525.2000000002</v>
      </c>
      <c r="G154" s="9">
        <f>G52+G76+G79+G82+G118+G121+G127+G130+G133+G136+G139+G151</f>
        <v>203210.80000000002</v>
      </c>
      <c r="H154" s="9">
        <f>H52+H76+H79+H82+H118+H121+H127+H130+H133+H136+H139+H151</f>
        <v>10000</v>
      </c>
      <c r="I154" s="53"/>
      <c r="J154" s="53"/>
      <c r="K154" s="53"/>
      <c r="L154" s="53"/>
      <c r="M154" s="53"/>
      <c r="N154" s="19"/>
      <c r="O154" s="19"/>
      <c r="P154" s="19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7"/>
      <c r="EC154" s="47"/>
      <c r="ED154" s="47"/>
      <c r="EE154" s="47"/>
      <c r="EF154" s="47"/>
      <c r="EG154" s="47"/>
      <c r="EH154" s="47"/>
      <c r="EI154" s="47"/>
      <c r="EJ154" s="47"/>
      <c r="EK154" s="47"/>
      <c r="EL154" s="47"/>
      <c r="EM154" s="47"/>
      <c r="EN154" s="47"/>
      <c r="EO154" s="47"/>
      <c r="EP154" s="47"/>
      <c r="EQ154" s="47"/>
      <c r="ER154" s="47"/>
      <c r="ES154" s="47"/>
      <c r="ET154" s="47"/>
      <c r="EU154" s="47"/>
      <c r="EV154" s="47"/>
      <c r="EW154" s="47"/>
      <c r="EX154" s="47"/>
      <c r="EY154" s="47"/>
      <c r="EZ154" s="47"/>
      <c r="FA154" s="47"/>
      <c r="FB154" s="47"/>
      <c r="FC154" s="47"/>
      <c r="FD154" s="47"/>
      <c r="FE154" s="47"/>
      <c r="FF154" s="47"/>
      <c r="FG154" s="47"/>
      <c r="FH154" s="47"/>
      <c r="FI154" s="47"/>
      <c r="FJ154" s="47"/>
      <c r="FK154" s="47"/>
      <c r="FL154" s="47"/>
      <c r="FM154" s="47"/>
      <c r="FN154" s="47"/>
      <c r="FO154" s="47"/>
      <c r="FP154" s="47"/>
      <c r="FQ154" s="47"/>
      <c r="FR154" s="47"/>
      <c r="FS154" s="47"/>
      <c r="FT154" s="47"/>
      <c r="FU154" s="47"/>
      <c r="FV154" s="47"/>
      <c r="FW154" s="47"/>
      <c r="FX154" s="47"/>
      <c r="FY154" s="47"/>
      <c r="FZ154" s="47"/>
      <c r="GA154" s="47"/>
      <c r="GB154" s="47"/>
      <c r="GC154" s="47"/>
      <c r="GD154" s="47"/>
      <c r="GE154" s="47"/>
      <c r="GF154" s="47"/>
      <c r="GG154" s="47"/>
      <c r="GH154" s="47"/>
      <c r="GI154" s="47"/>
      <c r="GJ154" s="47"/>
      <c r="GK154" s="47"/>
      <c r="GL154" s="47"/>
      <c r="GM154" s="47"/>
      <c r="GN154" s="47"/>
      <c r="GO154" s="47"/>
      <c r="GP154" s="47"/>
      <c r="GQ154" s="47"/>
      <c r="GR154" s="47"/>
      <c r="GS154" s="47"/>
      <c r="GT154" s="47"/>
      <c r="GU154" s="47"/>
      <c r="GV154" s="47"/>
      <c r="GW154" s="47"/>
      <c r="GX154" s="47"/>
      <c r="GY154" s="47"/>
      <c r="GZ154" s="47"/>
      <c r="HA154" s="47"/>
      <c r="HB154" s="47"/>
      <c r="HC154" s="47"/>
      <c r="HD154" s="47"/>
      <c r="HE154" s="47"/>
      <c r="HF154" s="47"/>
      <c r="HG154" s="47"/>
      <c r="HH154" s="47"/>
      <c r="HI154" s="47"/>
      <c r="HJ154" s="47"/>
      <c r="HK154" s="47"/>
      <c r="HL154" s="47"/>
      <c r="HM154" s="47"/>
      <c r="HN154" s="47"/>
      <c r="HO154" s="47"/>
      <c r="HP154" s="47"/>
      <c r="HQ154" s="47"/>
      <c r="HR154" s="47"/>
      <c r="HS154" s="47"/>
      <c r="HT154" s="47"/>
      <c r="HU154" s="47"/>
      <c r="HV154" s="47"/>
      <c r="HW154" s="47"/>
      <c r="HX154" s="47"/>
      <c r="HY154" s="47"/>
      <c r="HZ154" s="47"/>
      <c r="IA154" s="47"/>
      <c r="IB154" s="47"/>
      <c r="IC154" s="47"/>
      <c r="ID154" s="47"/>
      <c r="IE154" s="47"/>
      <c r="IF154" s="47"/>
      <c r="IG154" s="47"/>
      <c r="IH154" s="47"/>
      <c r="II154" s="47"/>
      <c r="IJ154" s="47"/>
      <c r="IK154" s="47"/>
      <c r="IL154" s="47"/>
      <c r="IM154" s="47"/>
      <c r="IN154" s="47"/>
      <c r="IO154" s="47"/>
      <c r="IP154" s="47"/>
      <c r="IQ154" s="47"/>
      <c r="IR154" s="47"/>
      <c r="IS154" s="47"/>
      <c r="IT154" s="47"/>
      <c r="IU154" s="47"/>
      <c r="IV154" s="47"/>
      <c r="IW154" s="47"/>
      <c r="IX154" s="47"/>
      <c r="IY154" s="47"/>
      <c r="IZ154" s="47"/>
      <c r="JA154" s="47"/>
      <c r="JB154" s="47"/>
      <c r="JC154" s="47"/>
      <c r="JD154" s="47"/>
      <c r="JE154" s="47"/>
      <c r="JF154" s="47"/>
      <c r="JG154" s="47"/>
      <c r="JH154" s="47"/>
      <c r="JI154" s="47"/>
      <c r="JJ154" s="47"/>
      <c r="JK154" s="47"/>
      <c r="JL154" s="47"/>
      <c r="JM154" s="47"/>
      <c r="JN154" s="47"/>
      <c r="JO154" s="47"/>
      <c r="JP154" s="47"/>
      <c r="JQ154" s="47"/>
      <c r="JR154" s="47"/>
      <c r="JS154" s="47"/>
      <c r="JT154" s="47"/>
      <c r="JU154" s="47"/>
      <c r="JV154" s="47"/>
      <c r="JW154" s="47"/>
      <c r="JX154" s="47"/>
      <c r="JY154" s="47"/>
      <c r="JZ154" s="47"/>
      <c r="KA154" s="47"/>
      <c r="KB154" s="47"/>
      <c r="KC154" s="47"/>
      <c r="KD154" s="47"/>
      <c r="KE154" s="47"/>
      <c r="KF154" s="47"/>
      <c r="KG154" s="47"/>
      <c r="KH154" s="47"/>
      <c r="KI154" s="47"/>
      <c r="KJ154" s="47"/>
      <c r="KK154" s="47"/>
      <c r="KL154" s="47"/>
      <c r="KM154" s="47"/>
      <c r="KN154" s="47"/>
      <c r="KO154" s="47"/>
      <c r="KP154" s="47"/>
      <c r="KQ154" s="47"/>
      <c r="KR154" s="47"/>
      <c r="KS154" s="47"/>
      <c r="KT154" s="47"/>
      <c r="KU154" s="47"/>
      <c r="KV154" s="47"/>
      <c r="KW154" s="47"/>
      <c r="KX154" s="47"/>
      <c r="KY154" s="47"/>
      <c r="KZ154" s="47"/>
      <c r="LA154" s="47"/>
      <c r="LB154" s="47"/>
      <c r="LC154" s="47"/>
      <c r="LD154" s="47"/>
      <c r="LE154" s="47"/>
      <c r="LF154" s="47"/>
      <c r="LG154" s="47"/>
      <c r="LH154" s="47"/>
      <c r="LI154" s="47"/>
      <c r="LJ154" s="47"/>
      <c r="LK154" s="47"/>
      <c r="LL154" s="47"/>
      <c r="LM154" s="47"/>
      <c r="LN154" s="47"/>
      <c r="LO154" s="47"/>
      <c r="LP154" s="47"/>
      <c r="LQ154" s="47"/>
      <c r="LR154" s="47"/>
      <c r="LS154" s="47"/>
      <c r="LT154" s="47"/>
      <c r="LU154" s="47"/>
      <c r="LV154" s="47"/>
      <c r="LW154" s="47"/>
      <c r="LX154" s="47"/>
      <c r="LY154" s="47"/>
      <c r="LZ154" s="47"/>
      <c r="MA154" s="47"/>
      <c r="MB154" s="47"/>
      <c r="MC154" s="47"/>
      <c r="MD154" s="47"/>
      <c r="ME154" s="47"/>
      <c r="MF154" s="47"/>
      <c r="MG154" s="47"/>
      <c r="MH154" s="47"/>
      <c r="MI154" s="47"/>
      <c r="MJ154" s="47"/>
      <c r="MK154" s="47"/>
      <c r="ML154" s="47"/>
      <c r="MM154" s="47"/>
      <c r="MN154" s="47"/>
      <c r="MO154" s="47"/>
      <c r="MP154" s="47"/>
      <c r="MQ154" s="47"/>
      <c r="MR154" s="47"/>
      <c r="MS154" s="47"/>
      <c r="MT154" s="47"/>
      <c r="MU154" s="47"/>
      <c r="MV154" s="47"/>
      <c r="MW154" s="47"/>
      <c r="MX154" s="47"/>
      <c r="MY154" s="47"/>
      <c r="MZ154" s="47"/>
      <c r="NA154" s="47"/>
      <c r="NB154" s="47"/>
      <c r="NC154" s="47"/>
      <c r="ND154" s="47"/>
      <c r="NE154" s="47"/>
      <c r="NF154" s="47"/>
      <c r="NG154" s="47"/>
      <c r="NH154" s="47"/>
      <c r="NI154" s="47"/>
      <c r="NJ154" s="47"/>
      <c r="NK154" s="47"/>
      <c r="NL154" s="47"/>
      <c r="NM154" s="47"/>
      <c r="NN154" s="47"/>
      <c r="NO154" s="47"/>
      <c r="NP154" s="47"/>
      <c r="NQ154" s="47"/>
      <c r="NR154" s="47"/>
      <c r="NS154" s="47"/>
      <c r="NT154" s="47"/>
      <c r="NU154" s="47"/>
      <c r="NV154" s="47"/>
      <c r="NW154" s="47"/>
      <c r="NX154" s="47"/>
      <c r="NY154" s="47"/>
      <c r="NZ154" s="47"/>
      <c r="OA154" s="47"/>
      <c r="OB154" s="47"/>
      <c r="OC154" s="47"/>
      <c r="OD154" s="47"/>
      <c r="OE154" s="47"/>
      <c r="OF154" s="47"/>
      <c r="OG154" s="47"/>
      <c r="OH154" s="47"/>
      <c r="OI154" s="47"/>
      <c r="OJ154" s="47"/>
      <c r="OK154" s="47"/>
      <c r="OL154" s="47"/>
      <c r="OM154" s="47"/>
      <c r="ON154" s="47"/>
      <c r="OO154" s="47"/>
      <c r="OP154" s="47"/>
      <c r="OQ154" s="47"/>
      <c r="OR154" s="47"/>
      <c r="OS154" s="47"/>
      <c r="OT154" s="47"/>
      <c r="OU154" s="47"/>
      <c r="OV154" s="47"/>
      <c r="OW154" s="47"/>
      <c r="OX154" s="47"/>
      <c r="OY154" s="47"/>
      <c r="OZ154" s="47"/>
      <c r="PA154" s="47"/>
      <c r="PB154" s="47"/>
      <c r="PC154" s="47"/>
      <c r="PD154" s="47"/>
      <c r="PE154" s="47"/>
      <c r="PF154" s="47"/>
      <c r="PG154" s="47"/>
      <c r="PH154" s="47"/>
      <c r="PI154" s="47"/>
      <c r="PJ154" s="47"/>
      <c r="PK154" s="47"/>
      <c r="PL154" s="47"/>
      <c r="PM154" s="47"/>
      <c r="PN154" s="47"/>
      <c r="PO154" s="47"/>
      <c r="PP154" s="47"/>
      <c r="PQ154" s="47"/>
      <c r="PR154" s="47"/>
      <c r="PS154" s="47"/>
      <c r="PT154" s="47"/>
      <c r="PU154" s="47"/>
      <c r="PV154" s="47"/>
      <c r="PW154" s="47"/>
      <c r="PX154" s="47"/>
      <c r="PY154" s="47"/>
      <c r="PZ154" s="47"/>
      <c r="QA154" s="47"/>
      <c r="QB154" s="47"/>
      <c r="QC154" s="47"/>
      <c r="QD154" s="47"/>
      <c r="QE154" s="47"/>
      <c r="QF154" s="47"/>
      <c r="QG154" s="47"/>
      <c r="QH154" s="47"/>
      <c r="QI154" s="47"/>
      <c r="QJ154" s="47"/>
      <c r="QK154" s="47"/>
      <c r="QL154" s="47"/>
      <c r="QM154" s="47"/>
      <c r="QN154" s="47"/>
      <c r="QO154" s="47"/>
      <c r="QP154" s="47"/>
      <c r="QQ154" s="47"/>
      <c r="QR154" s="47"/>
      <c r="QS154" s="47"/>
      <c r="QT154" s="47"/>
      <c r="QU154" s="47"/>
      <c r="QV154" s="47"/>
      <c r="QW154" s="47"/>
      <c r="QX154" s="47"/>
      <c r="QY154" s="47"/>
      <c r="QZ154" s="47"/>
      <c r="RA154" s="47"/>
      <c r="RB154" s="47"/>
      <c r="RC154" s="47"/>
      <c r="RD154" s="47"/>
      <c r="RE154" s="47"/>
      <c r="RF154" s="47"/>
      <c r="RG154" s="47"/>
      <c r="RH154" s="47"/>
      <c r="RI154" s="47"/>
      <c r="RJ154" s="47"/>
      <c r="RK154" s="47"/>
      <c r="RL154" s="47"/>
      <c r="RM154" s="47"/>
      <c r="RN154" s="47"/>
      <c r="RO154" s="47"/>
      <c r="RP154" s="47"/>
      <c r="RQ154" s="47"/>
      <c r="RR154" s="47"/>
      <c r="RS154" s="47"/>
      <c r="RT154" s="47"/>
      <c r="RU154" s="47"/>
      <c r="RV154" s="47"/>
      <c r="RW154" s="47"/>
      <c r="RX154" s="47"/>
      <c r="RY154" s="47"/>
      <c r="RZ154" s="47"/>
      <c r="SA154" s="47"/>
      <c r="SB154" s="47"/>
      <c r="SC154" s="47"/>
      <c r="SD154" s="47"/>
      <c r="SE154" s="47"/>
      <c r="SF154" s="47"/>
      <c r="SG154" s="47"/>
      <c r="SH154" s="47"/>
      <c r="SI154" s="47"/>
      <c r="SJ154" s="47"/>
      <c r="SK154" s="47"/>
      <c r="SL154" s="47"/>
      <c r="SM154" s="47"/>
      <c r="SN154" s="47"/>
      <c r="SO154" s="47"/>
      <c r="SP154" s="47"/>
      <c r="SQ154" s="47"/>
      <c r="SR154" s="47"/>
      <c r="SS154" s="47"/>
      <c r="ST154" s="47"/>
      <c r="SU154" s="47"/>
      <c r="SV154" s="47"/>
      <c r="SW154" s="47"/>
      <c r="SX154" s="47"/>
      <c r="SY154" s="47"/>
      <c r="SZ154" s="47"/>
      <c r="TA154" s="47"/>
      <c r="TB154" s="47"/>
      <c r="TC154" s="47"/>
      <c r="TD154" s="47"/>
      <c r="TE154" s="47"/>
      <c r="TF154" s="47"/>
      <c r="TG154" s="47"/>
      <c r="TH154" s="47"/>
      <c r="TI154" s="47"/>
      <c r="TJ154" s="47"/>
      <c r="TK154" s="47"/>
      <c r="TL154" s="47"/>
      <c r="TM154" s="47"/>
      <c r="TN154" s="47"/>
      <c r="TO154" s="47"/>
      <c r="TP154" s="47"/>
      <c r="TQ154" s="47"/>
      <c r="TR154" s="47"/>
      <c r="TS154" s="47"/>
      <c r="TT154" s="47"/>
      <c r="TU154" s="47"/>
      <c r="TV154" s="47"/>
      <c r="TW154" s="47"/>
      <c r="TX154" s="47"/>
      <c r="TY154" s="47"/>
      <c r="TZ154" s="47"/>
      <c r="UA154" s="47"/>
      <c r="UB154" s="47"/>
      <c r="UC154" s="47"/>
      <c r="UD154" s="47"/>
      <c r="UE154" s="47"/>
      <c r="UF154" s="47"/>
      <c r="UG154" s="47"/>
      <c r="UH154" s="47"/>
      <c r="UI154" s="47"/>
      <c r="UJ154" s="47"/>
      <c r="UK154" s="47"/>
      <c r="UL154" s="47"/>
      <c r="UM154" s="47"/>
      <c r="UN154" s="47"/>
      <c r="UO154" s="47"/>
      <c r="UP154" s="47"/>
      <c r="UQ154" s="47"/>
      <c r="UR154" s="47"/>
      <c r="US154" s="47"/>
      <c r="UT154" s="47"/>
      <c r="UU154" s="47"/>
      <c r="UV154" s="47"/>
      <c r="UW154" s="47"/>
      <c r="UX154" s="47"/>
      <c r="UY154" s="47"/>
      <c r="UZ154" s="47"/>
      <c r="VA154" s="47"/>
      <c r="VB154" s="47"/>
      <c r="VC154" s="47"/>
      <c r="VD154" s="47"/>
      <c r="VE154" s="47"/>
      <c r="VF154" s="47"/>
      <c r="VG154" s="47"/>
      <c r="VH154" s="47"/>
      <c r="VI154" s="47"/>
      <c r="VJ154" s="47"/>
      <c r="VK154" s="47"/>
      <c r="VL154" s="47"/>
      <c r="VM154" s="47"/>
      <c r="VN154" s="47"/>
      <c r="VO154" s="47"/>
      <c r="VP154" s="47"/>
      <c r="VQ154" s="47"/>
      <c r="VR154" s="47"/>
      <c r="VS154" s="47"/>
      <c r="VT154" s="47"/>
      <c r="VU154" s="47"/>
      <c r="VV154" s="47"/>
      <c r="VW154" s="47"/>
      <c r="VX154" s="47"/>
      <c r="VY154" s="47"/>
      <c r="VZ154" s="47"/>
      <c r="WA154" s="47"/>
      <c r="WB154" s="47"/>
      <c r="WC154" s="47"/>
      <c r="WD154" s="47"/>
      <c r="WE154" s="47"/>
      <c r="WF154" s="47"/>
      <c r="WG154" s="47"/>
      <c r="WH154" s="47"/>
      <c r="WI154" s="47"/>
      <c r="WJ154" s="47"/>
      <c r="WK154" s="47"/>
      <c r="WL154" s="47"/>
      <c r="WM154" s="47"/>
      <c r="WN154" s="47"/>
      <c r="WO154" s="47"/>
      <c r="WP154" s="47"/>
      <c r="WQ154" s="47"/>
      <c r="WR154" s="47"/>
      <c r="WS154" s="47"/>
      <c r="WT154" s="47"/>
      <c r="WU154" s="47"/>
      <c r="WV154" s="47"/>
      <c r="WW154" s="47"/>
      <c r="WX154" s="47"/>
      <c r="WY154" s="47"/>
      <c r="WZ154" s="47"/>
      <c r="XA154" s="47"/>
      <c r="XB154" s="47"/>
      <c r="XC154" s="47"/>
      <c r="XD154" s="47"/>
      <c r="XE154" s="47"/>
      <c r="XF154" s="47"/>
      <c r="XG154" s="47"/>
      <c r="XH154" s="47"/>
      <c r="XI154" s="47"/>
      <c r="XJ154" s="47"/>
      <c r="XK154" s="47"/>
      <c r="XL154" s="47"/>
      <c r="XM154" s="47"/>
      <c r="XN154" s="47"/>
      <c r="XO154" s="47"/>
      <c r="XP154" s="47"/>
      <c r="XQ154" s="47"/>
      <c r="XR154" s="47"/>
      <c r="XS154" s="47"/>
      <c r="XT154" s="47"/>
      <c r="XU154" s="47"/>
      <c r="XV154" s="47"/>
      <c r="XW154" s="47"/>
      <c r="XX154" s="47"/>
      <c r="XY154" s="47"/>
      <c r="XZ154" s="47"/>
      <c r="YA154" s="47"/>
      <c r="YB154" s="47"/>
      <c r="YC154" s="47"/>
      <c r="YD154" s="47"/>
      <c r="YE154" s="47"/>
      <c r="YF154" s="47"/>
      <c r="YG154" s="47"/>
      <c r="YH154" s="47"/>
      <c r="YI154" s="47"/>
      <c r="YJ154" s="47"/>
      <c r="YK154" s="47"/>
      <c r="YL154" s="47"/>
      <c r="YM154" s="47"/>
      <c r="YN154" s="47"/>
      <c r="YO154" s="47"/>
      <c r="YP154" s="47"/>
      <c r="YQ154" s="47"/>
      <c r="YR154" s="47"/>
      <c r="YS154" s="47"/>
      <c r="YT154" s="47"/>
      <c r="YU154" s="47"/>
      <c r="YV154" s="47"/>
      <c r="YW154" s="47"/>
      <c r="YX154" s="47"/>
      <c r="YY154" s="47"/>
      <c r="YZ154" s="47"/>
      <c r="ZA154" s="47"/>
      <c r="ZB154" s="47"/>
      <c r="ZC154" s="47"/>
      <c r="ZD154" s="47"/>
      <c r="ZE154" s="47"/>
      <c r="ZF154" s="47"/>
      <c r="ZG154" s="47"/>
      <c r="ZH154" s="47"/>
      <c r="ZI154" s="47"/>
      <c r="ZJ154" s="47"/>
      <c r="ZK154" s="47"/>
      <c r="ZL154" s="47"/>
      <c r="ZM154" s="47"/>
      <c r="ZN154" s="47"/>
      <c r="ZO154" s="47"/>
      <c r="ZP154" s="47"/>
      <c r="ZQ154" s="47"/>
      <c r="ZR154" s="47"/>
      <c r="ZS154" s="47"/>
      <c r="ZT154" s="47"/>
      <c r="ZU154" s="47"/>
      <c r="ZV154" s="47"/>
      <c r="ZW154" s="47"/>
      <c r="ZX154" s="47"/>
      <c r="ZY154" s="47"/>
      <c r="ZZ154" s="47"/>
      <c r="AAA154" s="47"/>
      <c r="AAB154" s="47"/>
      <c r="AAC154" s="47"/>
      <c r="AAD154" s="47"/>
      <c r="AAE154" s="47"/>
      <c r="AAF154" s="47"/>
      <c r="AAG154" s="47"/>
      <c r="AAH154" s="47"/>
      <c r="AAI154" s="47"/>
      <c r="AAJ154" s="47"/>
      <c r="AAK154" s="47"/>
      <c r="AAL154" s="47"/>
      <c r="AAM154" s="47"/>
      <c r="AAN154" s="47"/>
      <c r="AAO154" s="47"/>
      <c r="AAP154" s="47"/>
      <c r="AAQ154" s="47"/>
      <c r="AAR154" s="47"/>
      <c r="AAS154" s="47"/>
      <c r="AAT154" s="47"/>
      <c r="AAU154" s="47"/>
      <c r="AAV154" s="47"/>
      <c r="AAW154" s="47"/>
      <c r="AAX154" s="47"/>
      <c r="AAY154" s="47"/>
      <c r="AAZ154" s="47"/>
      <c r="ABA154" s="47"/>
      <c r="ABB154" s="47"/>
      <c r="ABC154" s="47"/>
      <c r="ABD154" s="47"/>
      <c r="ABE154" s="47"/>
      <c r="ABF154" s="47"/>
      <c r="ABG154" s="47"/>
      <c r="ABH154" s="47"/>
      <c r="ABI154" s="47"/>
      <c r="ABJ154" s="47"/>
      <c r="ABK154" s="47"/>
      <c r="ABL154" s="47"/>
      <c r="ABM154" s="47"/>
      <c r="ABN154" s="47"/>
      <c r="ABO154" s="47"/>
      <c r="ABP154" s="47"/>
      <c r="ABQ154" s="47"/>
      <c r="ABR154" s="47"/>
      <c r="ABS154" s="47"/>
      <c r="ABT154" s="47"/>
      <c r="ABU154" s="47"/>
      <c r="ABV154" s="47"/>
      <c r="ABW154" s="47"/>
      <c r="ABX154" s="47"/>
      <c r="ABY154" s="47"/>
      <c r="ABZ154" s="47"/>
      <c r="ACA154" s="47"/>
      <c r="ACB154" s="47"/>
      <c r="ACC154" s="47"/>
      <c r="ACD154" s="47"/>
      <c r="ACE154" s="47"/>
      <c r="ACF154" s="47"/>
      <c r="ACG154" s="47"/>
      <c r="ACH154" s="47"/>
      <c r="ACI154" s="47"/>
      <c r="ACJ154" s="47"/>
      <c r="ACK154" s="47"/>
      <c r="ACL154" s="47"/>
      <c r="ACM154" s="47"/>
      <c r="ACN154" s="47"/>
      <c r="ACO154" s="47"/>
      <c r="ACP154" s="47"/>
      <c r="ACQ154" s="47"/>
      <c r="ACR154" s="47"/>
      <c r="ACS154" s="47"/>
      <c r="ACT154" s="47"/>
      <c r="ACU154" s="47"/>
      <c r="ACV154" s="47"/>
      <c r="ACW154" s="47"/>
      <c r="ACX154" s="47"/>
      <c r="ACY154" s="47"/>
      <c r="ACZ154" s="47"/>
      <c r="ADA154" s="47"/>
      <c r="ADB154" s="47"/>
      <c r="ADC154" s="47"/>
      <c r="ADD154" s="47"/>
      <c r="ADE154" s="47"/>
      <c r="ADF154" s="47"/>
      <c r="ADG154" s="47"/>
      <c r="ADH154" s="47"/>
      <c r="ADI154" s="47"/>
      <c r="ADJ154" s="47"/>
      <c r="ADK154" s="47"/>
      <c r="ADL154" s="47"/>
      <c r="ADM154" s="47"/>
      <c r="ADN154" s="47"/>
      <c r="ADO154" s="47"/>
      <c r="ADP154" s="47"/>
      <c r="ADQ154" s="47"/>
      <c r="ADR154" s="47"/>
      <c r="ADS154" s="47"/>
      <c r="ADT154" s="47"/>
      <c r="ADU154" s="47"/>
      <c r="ADV154" s="47"/>
      <c r="ADW154" s="47"/>
      <c r="ADX154" s="47"/>
      <c r="ADY154" s="47"/>
      <c r="ADZ154" s="47"/>
      <c r="AEA154" s="47"/>
      <c r="AEB154" s="47"/>
      <c r="AEC154" s="47"/>
      <c r="AED154" s="47"/>
      <c r="AEE154" s="47"/>
      <c r="AEF154" s="47"/>
      <c r="AEG154" s="47"/>
      <c r="AEH154" s="47"/>
      <c r="AEI154" s="47"/>
      <c r="AEJ154" s="47"/>
      <c r="AEK154" s="47"/>
      <c r="AEL154" s="47"/>
      <c r="AEM154" s="47"/>
      <c r="AEN154" s="47"/>
      <c r="AEO154" s="47"/>
      <c r="AEP154" s="47"/>
      <c r="AEQ154" s="47"/>
      <c r="AER154" s="47"/>
      <c r="AES154" s="47"/>
      <c r="AET154" s="47"/>
      <c r="AEU154" s="47"/>
      <c r="AEV154" s="47"/>
      <c r="AEW154" s="47"/>
      <c r="AEX154" s="47"/>
      <c r="AEY154" s="47"/>
      <c r="AEZ154" s="47"/>
      <c r="AFA154" s="47"/>
      <c r="AFB154" s="47"/>
      <c r="AFC154" s="47"/>
      <c r="AFD154" s="47"/>
      <c r="AFE154" s="47"/>
      <c r="AFF154" s="47"/>
      <c r="AFG154" s="47"/>
      <c r="AFH154" s="47"/>
      <c r="AFI154" s="47"/>
      <c r="AFJ154" s="47"/>
      <c r="AFK154" s="47"/>
      <c r="AFL154" s="47"/>
      <c r="AFM154" s="47"/>
      <c r="AFN154" s="47"/>
      <c r="AFO154" s="47"/>
      <c r="AFP154" s="47"/>
      <c r="AFQ154" s="47"/>
      <c r="AFR154" s="47"/>
      <c r="AFS154" s="47"/>
      <c r="AFT154" s="47"/>
      <c r="AFU154" s="47"/>
      <c r="AFV154" s="47"/>
      <c r="AFW154" s="47"/>
      <c r="AFX154" s="47"/>
      <c r="AFY154" s="47"/>
      <c r="AFZ154" s="47"/>
      <c r="AGA154" s="47"/>
      <c r="AGB154" s="47"/>
      <c r="AGC154" s="47"/>
      <c r="AGD154" s="47"/>
      <c r="AGE154" s="47"/>
      <c r="AGF154" s="47"/>
      <c r="AGG154" s="47"/>
      <c r="AGH154" s="47"/>
      <c r="AGI154" s="47"/>
      <c r="AGJ154" s="47"/>
      <c r="AGK154" s="47"/>
      <c r="AGL154" s="47"/>
      <c r="AGM154" s="47"/>
      <c r="AGN154" s="47"/>
      <c r="AGO154" s="47"/>
      <c r="AGP154" s="47"/>
      <c r="AGQ154" s="47"/>
      <c r="AGR154" s="47"/>
      <c r="AGS154" s="47"/>
      <c r="AGT154" s="47"/>
      <c r="AGU154" s="47"/>
      <c r="AGV154" s="47"/>
      <c r="AGW154" s="47"/>
      <c r="AGX154" s="47"/>
      <c r="AGY154" s="47"/>
      <c r="AGZ154" s="47"/>
      <c r="AHA154" s="47"/>
      <c r="AHB154" s="47"/>
      <c r="AHC154" s="47"/>
      <c r="AHD154" s="47"/>
      <c r="AHE154" s="47"/>
      <c r="AHF154" s="47"/>
      <c r="AHG154" s="47"/>
      <c r="AHH154" s="47"/>
      <c r="AHI154" s="47"/>
      <c r="AHJ154" s="47"/>
      <c r="AHK154" s="47"/>
      <c r="AHL154" s="47"/>
      <c r="AHM154" s="47"/>
      <c r="AHN154" s="47"/>
      <c r="AHO154" s="47"/>
      <c r="AHP154" s="47"/>
      <c r="AHQ154" s="47"/>
      <c r="AHR154" s="47"/>
      <c r="AHS154" s="47"/>
      <c r="AHT154" s="47"/>
      <c r="AHU154" s="47"/>
      <c r="AHV154" s="47"/>
      <c r="AHW154" s="47"/>
      <c r="AHX154" s="47"/>
      <c r="AHY154" s="47"/>
      <c r="AHZ154" s="47"/>
      <c r="AIA154" s="47"/>
      <c r="AIB154" s="47"/>
      <c r="AIC154" s="47"/>
      <c r="AID154" s="47"/>
      <c r="AIE154" s="47"/>
      <c r="AIF154" s="47"/>
      <c r="AIG154" s="47"/>
      <c r="AIH154" s="47"/>
      <c r="AII154" s="47"/>
      <c r="AIJ154" s="47"/>
      <c r="AIK154" s="47"/>
      <c r="AIL154" s="47"/>
      <c r="AIM154" s="47"/>
      <c r="AIN154" s="47"/>
      <c r="AIO154" s="47"/>
      <c r="AIP154" s="47"/>
      <c r="AIQ154" s="47"/>
      <c r="AIR154" s="47"/>
      <c r="AIS154" s="47"/>
      <c r="AIT154" s="47"/>
      <c r="AIU154" s="47"/>
      <c r="AIV154" s="47"/>
      <c r="AIW154" s="47"/>
      <c r="AIX154" s="47"/>
      <c r="AIY154" s="47"/>
      <c r="AIZ154" s="47"/>
      <c r="AJA154" s="47"/>
      <c r="AJB154" s="47"/>
      <c r="AJC154" s="47"/>
      <c r="AJD154" s="47"/>
      <c r="AJE154" s="47"/>
      <c r="AJF154" s="47"/>
      <c r="AJG154" s="47"/>
      <c r="AJH154" s="47"/>
      <c r="AJI154" s="47"/>
      <c r="AJJ154" s="47"/>
      <c r="AJK154" s="47"/>
      <c r="AJL154" s="47"/>
      <c r="AJM154" s="47"/>
      <c r="AJN154" s="47"/>
      <c r="AJO154" s="47"/>
      <c r="AJP154" s="47"/>
      <c r="AJQ154" s="47"/>
      <c r="AJR154" s="47"/>
      <c r="AJS154" s="47"/>
      <c r="AJT154" s="47"/>
      <c r="AJU154" s="47"/>
      <c r="AJV154" s="47"/>
      <c r="AJW154" s="47"/>
      <c r="AJX154" s="47"/>
      <c r="AJY154" s="47"/>
      <c r="AJZ154" s="47"/>
      <c r="AKA154" s="47"/>
      <c r="AKB154" s="47"/>
      <c r="AKC154" s="47"/>
      <c r="AKD154" s="47"/>
      <c r="AKE154" s="47"/>
      <c r="AKF154" s="47"/>
      <c r="AKG154" s="47"/>
      <c r="AKH154" s="47"/>
      <c r="AKI154" s="47"/>
      <c r="AKJ154" s="47"/>
      <c r="AKK154" s="47"/>
      <c r="AKL154" s="47"/>
      <c r="AKM154" s="47"/>
      <c r="AKN154" s="47"/>
      <c r="AKO154" s="47"/>
      <c r="AKP154" s="47"/>
      <c r="AKQ154" s="47"/>
      <c r="AKR154" s="47"/>
      <c r="AKS154" s="47"/>
      <c r="AKT154" s="47"/>
      <c r="AKU154" s="47"/>
      <c r="AKV154" s="47"/>
      <c r="AKW154" s="47"/>
      <c r="AKX154" s="47"/>
      <c r="AKY154" s="47"/>
      <c r="AKZ154" s="47"/>
      <c r="ALA154" s="47"/>
      <c r="ALB154" s="47"/>
      <c r="ALC154" s="47"/>
      <c r="ALD154" s="47"/>
      <c r="ALE154" s="47"/>
      <c r="ALF154" s="47"/>
      <c r="ALG154" s="47"/>
      <c r="ALH154" s="47"/>
      <c r="ALI154" s="47"/>
      <c r="ALJ154" s="47"/>
      <c r="ALK154" s="47"/>
      <c r="ALL154" s="47"/>
      <c r="ALM154" s="47"/>
      <c r="ALN154" s="47"/>
      <c r="ALO154" s="47"/>
      <c r="ALP154" s="47"/>
      <c r="ALQ154" s="47"/>
      <c r="ALR154" s="47"/>
      <c r="ALS154" s="47"/>
      <c r="ALT154" s="47"/>
      <c r="ALU154" s="47"/>
      <c r="ALV154" s="47"/>
      <c r="ALW154" s="47"/>
      <c r="ALX154" s="47"/>
      <c r="ALY154" s="47"/>
      <c r="ALZ154" s="47"/>
      <c r="AMA154" s="47"/>
      <c r="AMB154" s="47"/>
      <c r="AMC154" s="47"/>
      <c r="AMD154" s="47"/>
      <c r="AME154" s="47"/>
      <c r="AMF154" s="47"/>
      <c r="AMG154" s="47"/>
      <c r="AMH154" s="47"/>
      <c r="AMI154" s="47"/>
      <c r="AMJ154" s="47"/>
      <c r="AMK154" s="47"/>
    </row>
    <row r="155" spans="1:1025" s="48" customFormat="1" ht="27" customHeight="1">
      <c r="A155" s="67"/>
      <c r="B155" s="67"/>
      <c r="C155" s="4" t="s">
        <v>27</v>
      </c>
      <c r="D155" s="9">
        <f t="shared" si="8"/>
        <v>1374236.8</v>
      </c>
      <c r="E155" s="9">
        <f>E53+E77+E80+E83+E119+E122+E128+E131+E134+E137+E140+E152</f>
        <v>47334.400000000001</v>
      </c>
      <c r="F155" s="9">
        <f>F53+F77+F80+F83+F119+F124+F128+F131+F134+F137+F140+F152</f>
        <v>1114165.4000000001</v>
      </c>
      <c r="G155" s="9">
        <f>G53+G77+G80+G83+G119+G122+G128+G131+G134+G137+G140+G152</f>
        <v>202737</v>
      </c>
      <c r="H155" s="9">
        <f>H53+H77+H80+H83+H119+H122+H128+H131+H134+H137+H140+H152</f>
        <v>10000</v>
      </c>
      <c r="I155" s="53"/>
      <c r="J155" s="53"/>
      <c r="K155" s="53"/>
      <c r="L155" s="53"/>
      <c r="M155" s="53"/>
      <c r="N155" s="19"/>
      <c r="O155" s="19"/>
      <c r="P155" s="19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/>
      <c r="BM155" s="47"/>
      <c r="BN155" s="47"/>
      <c r="BO155" s="47"/>
      <c r="BP155" s="47"/>
      <c r="BQ155" s="47"/>
      <c r="BR155" s="47"/>
      <c r="BS155" s="47"/>
      <c r="BT155" s="47"/>
      <c r="BU155" s="47"/>
      <c r="BV155" s="47"/>
      <c r="BW155" s="47"/>
      <c r="BX155" s="47"/>
      <c r="BY155" s="47"/>
      <c r="BZ155" s="47"/>
      <c r="CA155" s="47"/>
      <c r="CB155" s="47"/>
      <c r="CC155" s="47"/>
      <c r="CD155" s="47"/>
      <c r="CE155" s="47"/>
      <c r="CF155" s="47"/>
      <c r="CG155" s="47"/>
      <c r="CH155" s="47"/>
      <c r="CI155" s="47"/>
      <c r="CJ155" s="47"/>
      <c r="CK155" s="47"/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  <c r="DB155" s="47"/>
      <c r="DC155" s="47"/>
      <c r="DD155" s="47"/>
      <c r="DE155" s="47"/>
      <c r="DF155" s="47"/>
      <c r="DG155" s="47"/>
      <c r="DH155" s="47"/>
      <c r="DI155" s="47"/>
      <c r="DJ155" s="47"/>
      <c r="DK155" s="47"/>
      <c r="DL155" s="47"/>
      <c r="DM155" s="47"/>
      <c r="DN155" s="47"/>
      <c r="DO155" s="47"/>
      <c r="DP155" s="47"/>
      <c r="DQ155" s="47"/>
      <c r="DR155" s="47"/>
      <c r="DS155" s="47"/>
      <c r="DT155" s="47"/>
      <c r="DU155" s="47"/>
      <c r="DV155" s="47"/>
      <c r="DW155" s="47"/>
      <c r="DX155" s="47"/>
      <c r="DY155" s="47"/>
      <c r="DZ155" s="47"/>
      <c r="EA155" s="47"/>
      <c r="EB155" s="47"/>
      <c r="EC155" s="47"/>
      <c r="ED155" s="47"/>
      <c r="EE155" s="47"/>
      <c r="EF155" s="47"/>
      <c r="EG155" s="47"/>
      <c r="EH155" s="47"/>
      <c r="EI155" s="47"/>
      <c r="EJ155" s="47"/>
      <c r="EK155" s="47"/>
      <c r="EL155" s="47"/>
      <c r="EM155" s="47"/>
      <c r="EN155" s="47"/>
      <c r="EO155" s="47"/>
      <c r="EP155" s="47"/>
      <c r="EQ155" s="47"/>
      <c r="ER155" s="47"/>
      <c r="ES155" s="47"/>
      <c r="ET155" s="47"/>
      <c r="EU155" s="47"/>
      <c r="EV155" s="47"/>
      <c r="EW155" s="47"/>
      <c r="EX155" s="47"/>
      <c r="EY155" s="47"/>
      <c r="EZ155" s="47"/>
      <c r="FA155" s="47"/>
      <c r="FB155" s="47"/>
      <c r="FC155" s="47"/>
      <c r="FD155" s="47"/>
      <c r="FE155" s="47"/>
      <c r="FF155" s="47"/>
      <c r="FG155" s="47"/>
      <c r="FH155" s="47"/>
      <c r="FI155" s="47"/>
      <c r="FJ155" s="47"/>
      <c r="FK155" s="47"/>
      <c r="FL155" s="47"/>
      <c r="FM155" s="47"/>
      <c r="FN155" s="47"/>
      <c r="FO155" s="47"/>
      <c r="FP155" s="47"/>
      <c r="FQ155" s="47"/>
      <c r="FR155" s="47"/>
      <c r="FS155" s="47"/>
      <c r="FT155" s="47"/>
      <c r="FU155" s="47"/>
      <c r="FV155" s="47"/>
      <c r="FW155" s="47"/>
      <c r="FX155" s="47"/>
      <c r="FY155" s="47"/>
      <c r="FZ155" s="47"/>
      <c r="GA155" s="47"/>
      <c r="GB155" s="47"/>
      <c r="GC155" s="47"/>
      <c r="GD155" s="47"/>
      <c r="GE155" s="47"/>
      <c r="GF155" s="47"/>
      <c r="GG155" s="47"/>
      <c r="GH155" s="47"/>
      <c r="GI155" s="47"/>
      <c r="GJ155" s="47"/>
      <c r="GK155" s="47"/>
      <c r="GL155" s="47"/>
      <c r="GM155" s="47"/>
      <c r="GN155" s="47"/>
      <c r="GO155" s="47"/>
      <c r="GP155" s="47"/>
      <c r="GQ155" s="47"/>
      <c r="GR155" s="47"/>
      <c r="GS155" s="47"/>
      <c r="GT155" s="47"/>
      <c r="GU155" s="47"/>
      <c r="GV155" s="47"/>
      <c r="GW155" s="47"/>
      <c r="GX155" s="47"/>
      <c r="GY155" s="47"/>
      <c r="GZ155" s="47"/>
      <c r="HA155" s="47"/>
      <c r="HB155" s="47"/>
      <c r="HC155" s="47"/>
      <c r="HD155" s="47"/>
      <c r="HE155" s="47"/>
      <c r="HF155" s="47"/>
      <c r="HG155" s="47"/>
      <c r="HH155" s="47"/>
      <c r="HI155" s="47"/>
      <c r="HJ155" s="47"/>
      <c r="HK155" s="47"/>
      <c r="HL155" s="47"/>
      <c r="HM155" s="47"/>
      <c r="HN155" s="47"/>
      <c r="HO155" s="47"/>
      <c r="HP155" s="47"/>
      <c r="HQ155" s="47"/>
      <c r="HR155" s="47"/>
      <c r="HS155" s="47"/>
      <c r="HT155" s="47"/>
      <c r="HU155" s="47"/>
      <c r="HV155" s="47"/>
      <c r="HW155" s="47"/>
      <c r="HX155" s="47"/>
      <c r="HY155" s="47"/>
      <c r="HZ155" s="47"/>
      <c r="IA155" s="47"/>
      <c r="IB155" s="47"/>
      <c r="IC155" s="47"/>
      <c r="ID155" s="47"/>
      <c r="IE155" s="47"/>
      <c r="IF155" s="47"/>
      <c r="IG155" s="47"/>
      <c r="IH155" s="47"/>
      <c r="II155" s="47"/>
      <c r="IJ155" s="47"/>
      <c r="IK155" s="47"/>
      <c r="IL155" s="47"/>
      <c r="IM155" s="47"/>
      <c r="IN155" s="47"/>
      <c r="IO155" s="47"/>
      <c r="IP155" s="47"/>
      <c r="IQ155" s="47"/>
      <c r="IR155" s="47"/>
      <c r="IS155" s="47"/>
      <c r="IT155" s="47"/>
      <c r="IU155" s="47"/>
      <c r="IV155" s="47"/>
      <c r="IW155" s="47"/>
      <c r="IX155" s="47"/>
      <c r="IY155" s="47"/>
      <c r="IZ155" s="47"/>
      <c r="JA155" s="47"/>
      <c r="JB155" s="47"/>
      <c r="JC155" s="47"/>
      <c r="JD155" s="47"/>
      <c r="JE155" s="47"/>
      <c r="JF155" s="47"/>
      <c r="JG155" s="47"/>
      <c r="JH155" s="47"/>
      <c r="JI155" s="47"/>
      <c r="JJ155" s="47"/>
      <c r="JK155" s="47"/>
      <c r="JL155" s="47"/>
      <c r="JM155" s="47"/>
      <c r="JN155" s="47"/>
      <c r="JO155" s="47"/>
      <c r="JP155" s="47"/>
      <c r="JQ155" s="47"/>
      <c r="JR155" s="47"/>
      <c r="JS155" s="47"/>
      <c r="JT155" s="47"/>
      <c r="JU155" s="47"/>
      <c r="JV155" s="47"/>
      <c r="JW155" s="47"/>
      <c r="JX155" s="47"/>
      <c r="JY155" s="47"/>
      <c r="JZ155" s="47"/>
      <c r="KA155" s="47"/>
      <c r="KB155" s="47"/>
      <c r="KC155" s="47"/>
      <c r="KD155" s="47"/>
      <c r="KE155" s="47"/>
      <c r="KF155" s="47"/>
      <c r="KG155" s="47"/>
      <c r="KH155" s="47"/>
      <c r="KI155" s="47"/>
      <c r="KJ155" s="47"/>
      <c r="KK155" s="47"/>
      <c r="KL155" s="47"/>
      <c r="KM155" s="47"/>
      <c r="KN155" s="47"/>
      <c r="KO155" s="47"/>
      <c r="KP155" s="47"/>
      <c r="KQ155" s="47"/>
      <c r="KR155" s="47"/>
      <c r="KS155" s="47"/>
      <c r="KT155" s="47"/>
      <c r="KU155" s="47"/>
      <c r="KV155" s="47"/>
      <c r="KW155" s="47"/>
      <c r="KX155" s="47"/>
      <c r="KY155" s="47"/>
      <c r="KZ155" s="47"/>
      <c r="LA155" s="47"/>
      <c r="LB155" s="47"/>
      <c r="LC155" s="47"/>
      <c r="LD155" s="47"/>
      <c r="LE155" s="47"/>
      <c r="LF155" s="47"/>
      <c r="LG155" s="47"/>
      <c r="LH155" s="47"/>
      <c r="LI155" s="47"/>
      <c r="LJ155" s="47"/>
      <c r="LK155" s="47"/>
      <c r="LL155" s="47"/>
      <c r="LM155" s="47"/>
      <c r="LN155" s="47"/>
      <c r="LO155" s="47"/>
      <c r="LP155" s="47"/>
      <c r="LQ155" s="47"/>
      <c r="LR155" s="47"/>
      <c r="LS155" s="47"/>
      <c r="LT155" s="47"/>
      <c r="LU155" s="47"/>
      <c r="LV155" s="47"/>
      <c r="LW155" s="47"/>
      <c r="LX155" s="47"/>
      <c r="LY155" s="47"/>
      <c r="LZ155" s="47"/>
      <c r="MA155" s="47"/>
      <c r="MB155" s="47"/>
      <c r="MC155" s="47"/>
      <c r="MD155" s="47"/>
      <c r="ME155" s="47"/>
      <c r="MF155" s="47"/>
      <c r="MG155" s="47"/>
      <c r="MH155" s="47"/>
      <c r="MI155" s="47"/>
      <c r="MJ155" s="47"/>
      <c r="MK155" s="47"/>
      <c r="ML155" s="47"/>
      <c r="MM155" s="47"/>
      <c r="MN155" s="47"/>
      <c r="MO155" s="47"/>
      <c r="MP155" s="47"/>
      <c r="MQ155" s="47"/>
      <c r="MR155" s="47"/>
      <c r="MS155" s="47"/>
      <c r="MT155" s="47"/>
      <c r="MU155" s="47"/>
      <c r="MV155" s="47"/>
      <c r="MW155" s="47"/>
      <c r="MX155" s="47"/>
      <c r="MY155" s="47"/>
      <c r="MZ155" s="47"/>
      <c r="NA155" s="47"/>
      <c r="NB155" s="47"/>
      <c r="NC155" s="47"/>
      <c r="ND155" s="47"/>
      <c r="NE155" s="47"/>
      <c r="NF155" s="47"/>
      <c r="NG155" s="47"/>
      <c r="NH155" s="47"/>
      <c r="NI155" s="47"/>
      <c r="NJ155" s="47"/>
      <c r="NK155" s="47"/>
      <c r="NL155" s="47"/>
      <c r="NM155" s="47"/>
      <c r="NN155" s="47"/>
      <c r="NO155" s="47"/>
      <c r="NP155" s="47"/>
      <c r="NQ155" s="47"/>
      <c r="NR155" s="47"/>
      <c r="NS155" s="47"/>
      <c r="NT155" s="47"/>
      <c r="NU155" s="47"/>
      <c r="NV155" s="47"/>
      <c r="NW155" s="47"/>
      <c r="NX155" s="47"/>
      <c r="NY155" s="47"/>
      <c r="NZ155" s="47"/>
      <c r="OA155" s="47"/>
      <c r="OB155" s="47"/>
      <c r="OC155" s="47"/>
      <c r="OD155" s="47"/>
      <c r="OE155" s="47"/>
      <c r="OF155" s="47"/>
      <c r="OG155" s="47"/>
      <c r="OH155" s="47"/>
      <c r="OI155" s="47"/>
      <c r="OJ155" s="47"/>
      <c r="OK155" s="47"/>
      <c r="OL155" s="47"/>
      <c r="OM155" s="47"/>
      <c r="ON155" s="47"/>
      <c r="OO155" s="47"/>
      <c r="OP155" s="47"/>
      <c r="OQ155" s="47"/>
      <c r="OR155" s="47"/>
      <c r="OS155" s="47"/>
      <c r="OT155" s="47"/>
      <c r="OU155" s="47"/>
      <c r="OV155" s="47"/>
      <c r="OW155" s="47"/>
      <c r="OX155" s="47"/>
      <c r="OY155" s="47"/>
      <c r="OZ155" s="47"/>
      <c r="PA155" s="47"/>
      <c r="PB155" s="47"/>
      <c r="PC155" s="47"/>
      <c r="PD155" s="47"/>
      <c r="PE155" s="47"/>
      <c r="PF155" s="47"/>
      <c r="PG155" s="47"/>
      <c r="PH155" s="47"/>
      <c r="PI155" s="47"/>
      <c r="PJ155" s="47"/>
      <c r="PK155" s="47"/>
      <c r="PL155" s="47"/>
      <c r="PM155" s="47"/>
      <c r="PN155" s="47"/>
      <c r="PO155" s="47"/>
      <c r="PP155" s="47"/>
      <c r="PQ155" s="47"/>
      <c r="PR155" s="47"/>
      <c r="PS155" s="47"/>
      <c r="PT155" s="47"/>
      <c r="PU155" s="47"/>
      <c r="PV155" s="47"/>
      <c r="PW155" s="47"/>
      <c r="PX155" s="47"/>
      <c r="PY155" s="47"/>
      <c r="PZ155" s="47"/>
      <c r="QA155" s="47"/>
      <c r="QB155" s="47"/>
      <c r="QC155" s="47"/>
      <c r="QD155" s="47"/>
      <c r="QE155" s="47"/>
      <c r="QF155" s="47"/>
      <c r="QG155" s="47"/>
      <c r="QH155" s="47"/>
      <c r="QI155" s="47"/>
      <c r="QJ155" s="47"/>
      <c r="QK155" s="47"/>
      <c r="QL155" s="47"/>
      <c r="QM155" s="47"/>
      <c r="QN155" s="47"/>
      <c r="QO155" s="47"/>
      <c r="QP155" s="47"/>
      <c r="QQ155" s="47"/>
      <c r="QR155" s="47"/>
      <c r="QS155" s="47"/>
      <c r="QT155" s="47"/>
      <c r="QU155" s="47"/>
      <c r="QV155" s="47"/>
      <c r="QW155" s="47"/>
      <c r="QX155" s="47"/>
      <c r="QY155" s="47"/>
      <c r="QZ155" s="47"/>
      <c r="RA155" s="47"/>
      <c r="RB155" s="47"/>
      <c r="RC155" s="47"/>
      <c r="RD155" s="47"/>
      <c r="RE155" s="47"/>
      <c r="RF155" s="47"/>
      <c r="RG155" s="47"/>
      <c r="RH155" s="47"/>
      <c r="RI155" s="47"/>
      <c r="RJ155" s="47"/>
      <c r="RK155" s="47"/>
      <c r="RL155" s="47"/>
      <c r="RM155" s="47"/>
      <c r="RN155" s="47"/>
      <c r="RO155" s="47"/>
      <c r="RP155" s="47"/>
      <c r="RQ155" s="47"/>
      <c r="RR155" s="47"/>
      <c r="RS155" s="47"/>
      <c r="RT155" s="47"/>
      <c r="RU155" s="47"/>
      <c r="RV155" s="47"/>
      <c r="RW155" s="47"/>
      <c r="RX155" s="47"/>
      <c r="RY155" s="47"/>
      <c r="RZ155" s="47"/>
      <c r="SA155" s="47"/>
      <c r="SB155" s="47"/>
      <c r="SC155" s="47"/>
      <c r="SD155" s="47"/>
      <c r="SE155" s="47"/>
      <c r="SF155" s="47"/>
      <c r="SG155" s="47"/>
      <c r="SH155" s="47"/>
      <c r="SI155" s="47"/>
      <c r="SJ155" s="47"/>
      <c r="SK155" s="47"/>
      <c r="SL155" s="47"/>
      <c r="SM155" s="47"/>
      <c r="SN155" s="47"/>
      <c r="SO155" s="47"/>
      <c r="SP155" s="47"/>
      <c r="SQ155" s="47"/>
      <c r="SR155" s="47"/>
      <c r="SS155" s="47"/>
      <c r="ST155" s="47"/>
      <c r="SU155" s="47"/>
      <c r="SV155" s="47"/>
      <c r="SW155" s="47"/>
      <c r="SX155" s="47"/>
      <c r="SY155" s="47"/>
      <c r="SZ155" s="47"/>
      <c r="TA155" s="47"/>
      <c r="TB155" s="47"/>
      <c r="TC155" s="47"/>
      <c r="TD155" s="47"/>
      <c r="TE155" s="47"/>
      <c r="TF155" s="47"/>
      <c r="TG155" s="47"/>
      <c r="TH155" s="47"/>
      <c r="TI155" s="47"/>
      <c r="TJ155" s="47"/>
      <c r="TK155" s="47"/>
      <c r="TL155" s="47"/>
      <c r="TM155" s="47"/>
      <c r="TN155" s="47"/>
      <c r="TO155" s="47"/>
      <c r="TP155" s="47"/>
      <c r="TQ155" s="47"/>
      <c r="TR155" s="47"/>
      <c r="TS155" s="47"/>
      <c r="TT155" s="47"/>
      <c r="TU155" s="47"/>
      <c r="TV155" s="47"/>
      <c r="TW155" s="47"/>
      <c r="TX155" s="47"/>
      <c r="TY155" s="47"/>
      <c r="TZ155" s="47"/>
      <c r="UA155" s="47"/>
      <c r="UB155" s="47"/>
      <c r="UC155" s="47"/>
      <c r="UD155" s="47"/>
      <c r="UE155" s="47"/>
      <c r="UF155" s="47"/>
      <c r="UG155" s="47"/>
      <c r="UH155" s="47"/>
      <c r="UI155" s="47"/>
      <c r="UJ155" s="47"/>
      <c r="UK155" s="47"/>
      <c r="UL155" s="47"/>
      <c r="UM155" s="47"/>
      <c r="UN155" s="47"/>
      <c r="UO155" s="47"/>
      <c r="UP155" s="47"/>
      <c r="UQ155" s="47"/>
      <c r="UR155" s="47"/>
      <c r="US155" s="47"/>
      <c r="UT155" s="47"/>
      <c r="UU155" s="47"/>
      <c r="UV155" s="47"/>
      <c r="UW155" s="47"/>
      <c r="UX155" s="47"/>
      <c r="UY155" s="47"/>
      <c r="UZ155" s="47"/>
      <c r="VA155" s="47"/>
      <c r="VB155" s="47"/>
      <c r="VC155" s="47"/>
      <c r="VD155" s="47"/>
      <c r="VE155" s="47"/>
      <c r="VF155" s="47"/>
      <c r="VG155" s="47"/>
      <c r="VH155" s="47"/>
      <c r="VI155" s="47"/>
      <c r="VJ155" s="47"/>
      <c r="VK155" s="47"/>
      <c r="VL155" s="47"/>
      <c r="VM155" s="47"/>
      <c r="VN155" s="47"/>
      <c r="VO155" s="47"/>
      <c r="VP155" s="47"/>
      <c r="VQ155" s="47"/>
      <c r="VR155" s="47"/>
      <c r="VS155" s="47"/>
      <c r="VT155" s="47"/>
      <c r="VU155" s="47"/>
      <c r="VV155" s="47"/>
      <c r="VW155" s="47"/>
      <c r="VX155" s="47"/>
      <c r="VY155" s="47"/>
      <c r="VZ155" s="47"/>
      <c r="WA155" s="47"/>
      <c r="WB155" s="47"/>
      <c r="WC155" s="47"/>
      <c r="WD155" s="47"/>
      <c r="WE155" s="47"/>
      <c r="WF155" s="47"/>
      <c r="WG155" s="47"/>
      <c r="WH155" s="47"/>
      <c r="WI155" s="47"/>
      <c r="WJ155" s="47"/>
      <c r="WK155" s="47"/>
      <c r="WL155" s="47"/>
      <c r="WM155" s="47"/>
      <c r="WN155" s="47"/>
      <c r="WO155" s="47"/>
      <c r="WP155" s="47"/>
      <c r="WQ155" s="47"/>
      <c r="WR155" s="47"/>
      <c r="WS155" s="47"/>
      <c r="WT155" s="47"/>
      <c r="WU155" s="47"/>
      <c r="WV155" s="47"/>
      <c r="WW155" s="47"/>
      <c r="WX155" s="47"/>
      <c r="WY155" s="47"/>
      <c r="WZ155" s="47"/>
      <c r="XA155" s="47"/>
      <c r="XB155" s="47"/>
      <c r="XC155" s="47"/>
      <c r="XD155" s="47"/>
      <c r="XE155" s="47"/>
      <c r="XF155" s="47"/>
      <c r="XG155" s="47"/>
      <c r="XH155" s="47"/>
      <c r="XI155" s="47"/>
      <c r="XJ155" s="47"/>
      <c r="XK155" s="47"/>
      <c r="XL155" s="47"/>
      <c r="XM155" s="47"/>
      <c r="XN155" s="47"/>
      <c r="XO155" s="47"/>
      <c r="XP155" s="47"/>
      <c r="XQ155" s="47"/>
      <c r="XR155" s="47"/>
      <c r="XS155" s="47"/>
      <c r="XT155" s="47"/>
      <c r="XU155" s="47"/>
      <c r="XV155" s="47"/>
      <c r="XW155" s="47"/>
      <c r="XX155" s="47"/>
      <c r="XY155" s="47"/>
      <c r="XZ155" s="47"/>
      <c r="YA155" s="47"/>
      <c r="YB155" s="47"/>
      <c r="YC155" s="47"/>
      <c r="YD155" s="47"/>
      <c r="YE155" s="47"/>
      <c r="YF155" s="47"/>
      <c r="YG155" s="47"/>
      <c r="YH155" s="47"/>
      <c r="YI155" s="47"/>
      <c r="YJ155" s="47"/>
      <c r="YK155" s="47"/>
      <c r="YL155" s="47"/>
      <c r="YM155" s="47"/>
      <c r="YN155" s="47"/>
      <c r="YO155" s="47"/>
      <c r="YP155" s="47"/>
      <c r="YQ155" s="47"/>
      <c r="YR155" s="47"/>
      <c r="YS155" s="47"/>
      <c r="YT155" s="47"/>
      <c r="YU155" s="47"/>
      <c r="YV155" s="47"/>
      <c r="YW155" s="47"/>
      <c r="YX155" s="47"/>
      <c r="YY155" s="47"/>
      <c r="YZ155" s="47"/>
      <c r="ZA155" s="47"/>
      <c r="ZB155" s="47"/>
      <c r="ZC155" s="47"/>
      <c r="ZD155" s="47"/>
      <c r="ZE155" s="47"/>
      <c r="ZF155" s="47"/>
      <c r="ZG155" s="47"/>
      <c r="ZH155" s="47"/>
      <c r="ZI155" s="47"/>
      <c r="ZJ155" s="47"/>
      <c r="ZK155" s="47"/>
      <c r="ZL155" s="47"/>
      <c r="ZM155" s="47"/>
      <c r="ZN155" s="47"/>
      <c r="ZO155" s="47"/>
      <c r="ZP155" s="47"/>
      <c r="ZQ155" s="47"/>
      <c r="ZR155" s="47"/>
      <c r="ZS155" s="47"/>
      <c r="ZT155" s="47"/>
      <c r="ZU155" s="47"/>
      <c r="ZV155" s="47"/>
      <c r="ZW155" s="47"/>
      <c r="ZX155" s="47"/>
      <c r="ZY155" s="47"/>
      <c r="ZZ155" s="47"/>
      <c r="AAA155" s="47"/>
      <c r="AAB155" s="47"/>
      <c r="AAC155" s="47"/>
      <c r="AAD155" s="47"/>
      <c r="AAE155" s="47"/>
      <c r="AAF155" s="47"/>
      <c r="AAG155" s="47"/>
      <c r="AAH155" s="47"/>
      <c r="AAI155" s="47"/>
      <c r="AAJ155" s="47"/>
      <c r="AAK155" s="47"/>
      <c r="AAL155" s="47"/>
      <c r="AAM155" s="47"/>
      <c r="AAN155" s="47"/>
      <c r="AAO155" s="47"/>
      <c r="AAP155" s="47"/>
      <c r="AAQ155" s="47"/>
      <c r="AAR155" s="47"/>
      <c r="AAS155" s="47"/>
      <c r="AAT155" s="47"/>
      <c r="AAU155" s="47"/>
      <c r="AAV155" s="47"/>
      <c r="AAW155" s="47"/>
      <c r="AAX155" s="47"/>
      <c r="AAY155" s="47"/>
      <c r="AAZ155" s="47"/>
      <c r="ABA155" s="47"/>
      <c r="ABB155" s="47"/>
      <c r="ABC155" s="47"/>
      <c r="ABD155" s="47"/>
      <c r="ABE155" s="47"/>
      <c r="ABF155" s="47"/>
      <c r="ABG155" s="47"/>
      <c r="ABH155" s="47"/>
      <c r="ABI155" s="47"/>
      <c r="ABJ155" s="47"/>
      <c r="ABK155" s="47"/>
      <c r="ABL155" s="47"/>
      <c r="ABM155" s="47"/>
      <c r="ABN155" s="47"/>
      <c r="ABO155" s="47"/>
      <c r="ABP155" s="47"/>
      <c r="ABQ155" s="47"/>
      <c r="ABR155" s="47"/>
      <c r="ABS155" s="47"/>
      <c r="ABT155" s="47"/>
      <c r="ABU155" s="47"/>
      <c r="ABV155" s="47"/>
      <c r="ABW155" s="47"/>
      <c r="ABX155" s="47"/>
      <c r="ABY155" s="47"/>
      <c r="ABZ155" s="47"/>
      <c r="ACA155" s="47"/>
      <c r="ACB155" s="47"/>
      <c r="ACC155" s="47"/>
      <c r="ACD155" s="47"/>
      <c r="ACE155" s="47"/>
      <c r="ACF155" s="47"/>
      <c r="ACG155" s="47"/>
      <c r="ACH155" s="47"/>
      <c r="ACI155" s="47"/>
      <c r="ACJ155" s="47"/>
      <c r="ACK155" s="47"/>
      <c r="ACL155" s="47"/>
      <c r="ACM155" s="47"/>
      <c r="ACN155" s="47"/>
      <c r="ACO155" s="47"/>
      <c r="ACP155" s="47"/>
      <c r="ACQ155" s="47"/>
      <c r="ACR155" s="47"/>
      <c r="ACS155" s="47"/>
      <c r="ACT155" s="47"/>
      <c r="ACU155" s="47"/>
      <c r="ACV155" s="47"/>
      <c r="ACW155" s="47"/>
      <c r="ACX155" s="47"/>
      <c r="ACY155" s="47"/>
      <c r="ACZ155" s="47"/>
      <c r="ADA155" s="47"/>
      <c r="ADB155" s="47"/>
      <c r="ADC155" s="47"/>
      <c r="ADD155" s="47"/>
      <c r="ADE155" s="47"/>
      <c r="ADF155" s="47"/>
      <c r="ADG155" s="47"/>
      <c r="ADH155" s="47"/>
      <c r="ADI155" s="47"/>
      <c r="ADJ155" s="47"/>
      <c r="ADK155" s="47"/>
      <c r="ADL155" s="47"/>
      <c r="ADM155" s="47"/>
      <c r="ADN155" s="47"/>
      <c r="ADO155" s="47"/>
      <c r="ADP155" s="47"/>
      <c r="ADQ155" s="47"/>
      <c r="ADR155" s="47"/>
      <c r="ADS155" s="47"/>
      <c r="ADT155" s="47"/>
      <c r="ADU155" s="47"/>
      <c r="ADV155" s="47"/>
      <c r="ADW155" s="47"/>
      <c r="ADX155" s="47"/>
      <c r="ADY155" s="47"/>
      <c r="ADZ155" s="47"/>
      <c r="AEA155" s="47"/>
      <c r="AEB155" s="47"/>
      <c r="AEC155" s="47"/>
      <c r="AED155" s="47"/>
      <c r="AEE155" s="47"/>
      <c r="AEF155" s="47"/>
      <c r="AEG155" s="47"/>
      <c r="AEH155" s="47"/>
      <c r="AEI155" s="47"/>
      <c r="AEJ155" s="47"/>
      <c r="AEK155" s="47"/>
      <c r="AEL155" s="47"/>
      <c r="AEM155" s="47"/>
      <c r="AEN155" s="47"/>
      <c r="AEO155" s="47"/>
      <c r="AEP155" s="47"/>
      <c r="AEQ155" s="47"/>
      <c r="AER155" s="47"/>
      <c r="AES155" s="47"/>
      <c r="AET155" s="47"/>
      <c r="AEU155" s="47"/>
      <c r="AEV155" s="47"/>
      <c r="AEW155" s="47"/>
      <c r="AEX155" s="47"/>
      <c r="AEY155" s="47"/>
      <c r="AEZ155" s="47"/>
      <c r="AFA155" s="47"/>
      <c r="AFB155" s="47"/>
      <c r="AFC155" s="47"/>
      <c r="AFD155" s="47"/>
      <c r="AFE155" s="47"/>
      <c r="AFF155" s="47"/>
      <c r="AFG155" s="47"/>
      <c r="AFH155" s="47"/>
      <c r="AFI155" s="47"/>
      <c r="AFJ155" s="47"/>
      <c r="AFK155" s="47"/>
      <c r="AFL155" s="47"/>
      <c r="AFM155" s="47"/>
      <c r="AFN155" s="47"/>
      <c r="AFO155" s="47"/>
      <c r="AFP155" s="47"/>
      <c r="AFQ155" s="47"/>
      <c r="AFR155" s="47"/>
      <c r="AFS155" s="47"/>
      <c r="AFT155" s="47"/>
      <c r="AFU155" s="47"/>
      <c r="AFV155" s="47"/>
      <c r="AFW155" s="47"/>
      <c r="AFX155" s="47"/>
      <c r="AFY155" s="47"/>
      <c r="AFZ155" s="47"/>
      <c r="AGA155" s="47"/>
      <c r="AGB155" s="47"/>
      <c r="AGC155" s="47"/>
      <c r="AGD155" s="47"/>
      <c r="AGE155" s="47"/>
      <c r="AGF155" s="47"/>
      <c r="AGG155" s="47"/>
      <c r="AGH155" s="47"/>
      <c r="AGI155" s="47"/>
      <c r="AGJ155" s="47"/>
      <c r="AGK155" s="47"/>
      <c r="AGL155" s="47"/>
      <c r="AGM155" s="47"/>
      <c r="AGN155" s="47"/>
      <c r="AGO155" s="47"/>
      <c r="AGP155" s="47"/>
      <c r="AGQ155" s="47"/>
      <c r="AGR155" s="47"/>
      <c r="AGS155" s="47"/>
      <c r="AGT155" s="47"/>
      <c r="AGU155" s="47"/>
      <c r="AGV155" s="47"/>
      <c r="AGW155" s="47"/>
      <c r="AGX155" s="47"/>
      <c r="AGY155" s="47"/>
      <c r="AGZ155" s="47"/>
      <c r="AHA155" s="47"/>
      <c r="AHB155" s="47"/>
      <c r="AHC155" s="47"/>
      <c r="AHD155" s="47"/>
      <c r="AHE155" s="47"/>
      <c r="AHF155" s="47"/>
      <c r="AHG155" s="47"/>
      <c r="AHH155" s="47"/>
      <c r="AHI155" s="47"/>
      <c r="AHJ155" s="47"/>
      <c r="AHK155" s="47"/>
      <c r="AHL155" s="47"/>
      <c r="AHM155" s="47"/>
      <c r="AHN155" s="47"/>
      <c r="AHO155" s="47"/>
      <c r="AHP155" s="47"/>
      <c r="AHQ155" s="47"/>
      <c r="AHR155" s="47"/>
      <c r="AHS155" s="47"/>
      <c r="AHT155" s="47"/>
      <c r="AHU155" s="47"/>
      <c r="AHV155" s="47"/>
      <c r="AHW155" s="47"/>
      <c r="AHX155" s="47"/>
      <c r="AHY155" s="47"/>
      <c r="AHZ155" s="47"/>
      <c r="AIA155" s="47"/>
      <c r="AIB155" s="47"/>
      <c r="AIC155" s="47"/>
      <c r="AID155" s="47"/>
      <c r="AIE155" s="47"/>
      <c r="AIF155" s="47"/>
      <c r="AIG155" s="47"/>
      <c r="AIH155" s="47"/>
      <c r="AII155" s="47"/>
      <c r="AIJ155" s="47"/>
      <c r="AIK155" s="47"/>
      <c r="AIL155" s="47"/>
      <c r="AIM155" s="47"/>
      <c r="AIN155" s="47"/>
      <c r="AIO155" s="47"/>
      <c r="AIP155" s="47"/>
      <c r="AIQ155" s="47"/>
      <c r="AIR155" s="47"/>
      <c r="AIS155" s="47"/>
      <c r="AIT155" s="47"/>
      <c r="AIU155" s="47"/>
      <c r="AIV155" s="47"/>
      <c r="AIW155" s="47"/>
      <c r="AIX155" s="47"/>
      <c r="AIY155" s="47"/>
      <c r="AIZ155" s="47"/>
      <c r="AJA155" s="47"/>
      <c r="AJB155" s="47"/>
      <c r="AJC155" s="47"/>
      <c r="AJD155" s="47"/>
      <c r="AJE155" s="47"/>
      <c r="AJF155" s="47"/>
      <c r="AJG155" s="47"/>
      <c r="AJH155" s="47"/>
      <c r="AJI155" s="47"/>
      <c r="AJJ155" s="47"/>
      <c r="AJK155" s="47"/>
      <c r="AJL155" s="47"/>
      <c r="AJM155" s="47"/>
      <c r="AJN155" s="47"/>
      <c r="AJO155" s="47"/>
      <c r="AJP155" s="47"/>
      <c r="AJQ155" s="47"/>
      <c r="AJR155" s="47"/>
      <c r="AJS155" s="47"/>
      <c r="AJT155" s="47"/>
      <c r="AJU155" s="47"/>
      <c r="AJV155" s="47"/>
      <c r="AJW155" s="47"/>
      <c r="AJX155" s="47"/>
      <c r="AJY155" s="47"/>
      <c r="AJZ155" s="47"/>
      <c r="AKA155" s="47"/>
      <c r="AKB155" s="47"/>
      <c r="AKC155" s="47"/>
      <c r="AKD155" s="47"/>
      <c r="AKE155" s="47"/>
      <c r="AKF155" s="47"/>
      <c r="AKG155" s="47"/>
      <c r="AKH155" s="47"/>
      <c r="AKI155" s="47"/>
      <c r="AKJ155" s="47"/>
      <c r="AKK155" s="47"/>
      <c r="AKL155" s="47"/>
      <c r="AKM155" s="47"/>
      <c r="AKN155" s="47"/>
      <c r="AKO155" s="47"/>
      <c r="AKP155" s="47"/>
      <c r="AKQ155" s="47"/>
      <c r="AKR155" s="47"/>
      <c r="AKS155" s="47"/>
      <c r="AKT155" s="47"/>
      <c r="AKU155" s="47"/>
      <c r="AKV155" s="47"/>
      <c r="AKW155" s="47"/>
      <c r="AKX155" s="47"/>
      <c r="AKY155" s="47"/>
      <c r="AKZ155" s="47"/>
      <c r="ALA155" s="47"/>
      <c r="ALB155" s="47"/>
      <c r="ALC155" s="47"/>
      <c r="ALD155" s="47"/>
      <c r="ALE155" s="47"/>
      <c r="ALF155" s="47"/>
      <c r="ALG155" s="47"/>
      <c r="ALH155" s="47"/>
      <c r="ALI155" s="47"/>
      <c r="ALJ155" s="47"/>
      <c r="ALK155" s="47"/>
      <c r="ALL155" s="47"/>
      <c r="ALM155" s="47"/>
      <c r="ALN155" s="47"/>
      <c r="ALO155" s="47"/>
      <c r="ALP155" s="47"/>
      <c r="ALQ155" s="47"/>
      <c r="ALR155" s="47"/>
      <c r="ALS155" s="47"/>
      <c r="ALT155" s="47"/>
      <c r="ALU155" s="47"/>
      <c r="ALV155" s="47"/>
      <c r="ALW155" s="47"/>
      <c r="ALX155" s="47"/>
      <c r="ALY155" s="47"/>
      <c r="ALZ155" s="47"/>
      <c r="AMA155" s="47"/>
      <c r="AMB155" s="47"/>
      <c r="AMC155" s="47"/>
      <c r="AMD155" s="47"/>
      <c r="AME155" s="47"/>
      <c r="AMF155" s="47"/>
      <c r="AMG155" s="47"/>
      <c r="AMH155" s="47"/>
      <c r="AMI155" s="47"/>
      <c r="AMJ155" s="47"/>
      <c r="AMK155" s="47"/>
    </row>
    <row r="156" spans="1:1025" ht="54" customHeight="1">
      <c r="A156" s="71" t="s">
        <v>173</v>
      </c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19"/>
      <c r="O156" s="19"/>
      <c r="P156" s="19"/>
    </row>
    <row r="157" spans="1:1025" ht="24" customHeight="1">
      <c r="A157" s="55" t="s">
        <v>174</v>
      </c>
      <c r="B157" s="71" t="s">
        <v>175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19"/>
      <c r="O157" s="19"/>
      <c r="P157" s="19"/>
    </row>
    <row r="158" spans="1:1025" ht="18" customHeight="1">
      <c r="A158" s="55"/>
      <c r="B158" s="71" t="s">
        <v>70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19"/>
      <c r="O158" s="19"/>
      <c r="P158" s="19"/>
    </row>
    <row r="159" spans="1:1025" ht="35.25" customHeight="1">
      <c r="A159" s="55" t="s">
        <v>176</v>
      </c>
      <c r="B159" s="61" t="s">
        <v>177</v>
      </c>
      <c r="C159" s="4" t="s">
        <v>21</v>
      </c>
      <c r="D159" s="7">
        <f t="shared" ref="D159:D185" si="10">SUM(E159:H159)</f>
        <v>84861.700000000012</v>
      </c>
      <c r="E159" s="7">
        <v>0</v>
      </c>
      <c r="F159" s="7">
        <v>0</v>
      </c>
      <c r="G159" s="46">
        <f>87572.6-19463+2000+8678.8+3686.6-93-20.3</f>
        <v>82361.700000000012</v>
      </c>
      <c r="H159" s="7">
        <v>2500</v>
      </c>
      <c r="I159" s="56" t="s">
        <v>178</v>
      </c>
      <c r="J159" s="61" t="s">
        <v>31</v>
      </c>
      <c r="K159" s="4">
        <v>5972</v>
      </c>
      <c r="L159" s="56" t="s">
        <v>24</v>
      </c>
      <c r="M159" s="55" t="s">
        <v>179</v>
      </c>
      <c r="N159" s="19"/>
      <c r="O159" s="19"/>
      <c r="P159" s="19"/>
    </row>
    <row r="160" spans="1:1025" ht="35.25" customHeight="1">
      <c r="A160" s="55"/>
      <c r="B160" s="61"/>
      <c r="C160" s="4" t="s">
        <v>26</v>
      </c>
      <c r="D160" s="7">
        <f t="shared" si="10"/>
        <v>69237.5</v>
      </c>
      <c r="E160" s="7">
        <v>0</v>
      </c>
      <c r="F160" s="7">
        <v>0</v>
      </c>
      <c r="G160" s="7">
        <f>87572.6-20835.1</f>
        <v>66737.5</v>
      </c>
      <c r="H160" s="7">
        <v>2500</v>
      </c>
      <c r="I160" s="56"/>
      <c r="J160" s="61"/>
      <c r="K160" s="4">
        <v>5972</v>
      </c>
      <c r="L160" s="56"/>
      <c r="M160" s="55"/>
      <c r="N160" s="19"/>
      <c r="O160" s="31"/>
      <c r="P160" s="19"/>
    </row>
    <row r="161" spans="1:16" ht="35.25" customHeight="1">
      <c r="A161" s="55"/>
      <c r="B161" s="61"/>
      <c r="C161" s="4" t="s">
        <v>27</v>
      </c>
      <c r="D161" s="7">
        <f t="shared" si="10"/>
        <v>69237.5</v>
      </c>
      <c r="E161" s="7">
        <v>0</v>
      </c>
      <c r="F161" s="7">
        <v>0</v>
      </c>
      <c r="G161" s="7">
        <f>87572.6-20835.1</f>
        <v>66737.5</v>
      </c>
      <c r="H161" s="7">
        <v>2500</v>
      </c>
      <c r="I161" s="56"/>
      <c r="J161" s="61"/>
      <c r="K161" s="4">
        <v>5972</v>
      </c>
      <c r="L161" s="56"/>
      <c r="M161" s="55"/>
      <c r="N161" s="19"/>
      <c r="O161" s="31"/>
      <c r="P161" s="19"/>
    </row>
    <row r="162" spans="1:16" ht="28.5" customHeight="1">
      <c r="A162" s="55" t="s">
        <v>180</v>
      </c>
      <c r="B162" s="61" t="s">
        <v>181</v>
      </c>
      <c r="C162" s="4" t="s">
        <v>21</v>
      </c>
      <c r="D162" s="7">
        <f t="shared" si="10"/>
        <v>22511</v>
      </c>
      <c r="E162" s="7">
        <v>0</v>
      </c>
      <c r="F162" s="7">
        <v>0</v>
      </c>
      <c r="G162" s="7">
        <f>3048+19463</f>
        <v>22511</v>
      </c>
      <c r="H162" s="7">
        <v>0</v>
      </c>
      <c r="I162" s="56" t="s">
        <v>182</v>
      </c>
      <c r="J162" s="61" t="s">
        <v>31</v>
      </c>
      <c r="K162" s="4">
        <v>5106</v>
      </c>
      <c r="L162" s="56" t="s">
        <v>24</v>
      </c>
      <c r="M162" s="55" t="s">
        <v>179</v>
      </c>
      <c r="N162" s="19"/>
      <c r="O162" s="19"/>
      <c r="P162" s="19"/>
    </row>
    <row r="163" spans="1:16" ht="28.5" customHeight="1">
      <c r="A163" s="55"/>
      <c r="B163" s="61"/>
      <c r="C163" s="4" t="s">
        <v>26</v>
      </c>
      <c r="D163" s="7">
        <f t="shared" si="10"/>
        <v>24072.1</v>
      </c>
      <c r="E163" s="7">
        <v>0</v>
      </c>
      <c r="F163" s="7">
        <v>0</v>
      </c>
      <c r="G163" s="7">
        <f>3237+20835.1</f>
        <v>24072.1</v>
      </c>
      <c r="H163" s="7">
        <v>0</v>
      </c>
      <c r="I163" s="56"/>
      <c r="J163" s="61"/>
      <c r="K163" s="4">
        <v>5106</v>
      </c>
      <c r="L163" s="56"/>
      <c r="M163" s="55"/>
      <c r="N163" s="19"/>
      <c r="O163" s="19"/>
      <c r="P163" s="19"/>
    </row>
    <row r="164" spans="1:16" ht="28.5" customHeight="1">
      <c r="A164" s="55"/>
      <c r="B164" s="61"/>
      <c r="C164" s="4" t="s">
        <v>27</v>
      </c>
      <c r="D164" s="7">
        <f t="shared" si="10"/>
        <v>24072.1</v>
      </c>
      <c r="E164" s="7">
        <v>0</v>
      </c>
      <c r="F164" s="7">
        <v>0</v>
      </c>
      <c r="G164" s="7">
        <f>3237+20835.1</f>
        <v>24072.1</v>
      </c>
      <c r="H164" s="7">
        <v>0</v>
      </c>
      <c r="I164" s="56"/>
      <c r="J164" s="61"/>
      <c r="K164" s="4">
        <v>5106</v>
      </c>
      <c r="L164" s="56"/>
      <c r="M164" s="55"/>
      <c r="N164" s="19"/>
      <c r="O164" s="19"/>
      <c r="P164" s="19"/>
    </row>
    <row r="165" spans="1:16" ht="36" customHeight="1">
      <c r="A165" s="55" t="s">
        <v>183</v>
      </c>
      <c r="B165" s="61" t="s">
        <v>83</v>
      </c>
      <c r="C165" s="4" t="s">
        <v>21</v>
      </c>
      <c r="D165" s="7">
        <f t="shared" si="10"/>
        <v>435.7</v>
      </c>
      <c r="E165" s="7">
        <v>0</v>
      </c>
      <c r="F165" s="46">
        <f>365.7+70</f>
        <v>435.7</v>
      </c>
      <c r="G165" s="7">
        <v>0</v>
      </c>
      <c r="H165" s="7">
        <v>0</v>
      </c>
      <c r="I165" s="56" t="s">
        <v>84</v>
      </c>
      <c r="J165" s="61" t="s">
        <v>31</v>
      </c>
      <c r="K165" s="4">
        <v>24</v>
      </c>
      <c r="L165" s="56" t="s">
        <v>24</v>
      </c>
      <c r="M165" s="55" t="s">
        <v>179</v>
      </c>
      <c r="N165" s="19"/>
      <c r="O165" s="19"/>
      <c r="P165" s="19"/>
    </row>
    <row r="166" spans="1:16" ht="36" customHeight="1">
      <c r="A166" s="55"/>
      <c r="B166" s="61"/>
      <c r="C166" s="4" t="s">
        <v>26</v>
      </c>
      <c r="D166" s="7">
        <f t="shared" si="10"/>
        <v>380.3</v>
      </c>
      <c r="E166" s="7">
        <v>0</v>
      </c>
      <c r="F166" s="7">
        <v>380.3</v>
      </c>
      <c r="G166" s="7">
        <v>0</v>
      </c>
      <c r="H166" s="7">
        <v>0</v>
      </c>
      <c r="I166" s="56"/>
      <c r="J166" s="61"/>
      <c r="K166" s="4">
        <v>26</v>
      </c>
      <c r="L166" s="56"/>
      <c r="M166" s="55"/>
      <c r="N166" s="19"/>
      <c r="O166" s="19"/>
      <c r="P166" s="19"/>
    </row>
    <row r="167" spans="1:16" ht="36" customHeight="1">
      <c r="A167" s="55"/>
      <c r="B167" s="61"/>
      <c r="C167" s="4" t="s">
        <v>27</v>
      </c>
      <c r="D167" s="7">
        <f t="shared" si="10"/>
        <v>427.1</v>
      </c>
      <c r="E167" s="7">
        <v>0</v>
      </c>
      <c r="F167" s="7">
        <v>427.1</v>
      </c>
      <c r="G167" s="7">
        <v>0</v>
      </c>
      <c r="H167" s="7">
        <v>0</v>
      </c>
      <c r="I167" s="56"/>
      <c r="J167" s="61"/>
      <c r="K167" s="4">
        <v>27</v>
      </c>
      <c r="L167" s="56"/>
      <c r="M167" s="55"/>
      <c r="N167" s="19"/>
      <c r="O167" s="19"/>
      <c r="P167" s="19"/>
    </row>
    <row r="168" spans="1:16" ht="27.75" customHeight="1">
      <c r="A168" s="55" t="s">
        <v>184</v>
      </c>
      <c r="B168" s="61" t="s">
        <v>86</v>
      </c>
      <c r="C168" s="4" t="s">
        <v>21</v>
      </c>
      <c r="D168" s="7">
        <f t="shared" si="10"/>
        <v>0</v>
      </c>
      <c r="E168" s="7">
        <v>0</v>
      </c>
      <c r="F168" s="7">
        <v>0</v>
      </c>
      <c r="G168" s="7">
        <v>0</v>
      </c>
      <c r="H168" s="7">
        <v>0</v>
      </c>
      <c r="I168" s="81" t="s">
        <v>150</v>
      </c>
      <c r="J168" s="61" t="s">
        <v>43</v>
      </c>
      <c r="K168" s="4" t="s">
        <v>45</v>
      </c>
      <c r="L168" s="56" t="s">
        <v>24</v>
      </c>
      <c r="M168" s="55" t="s">
        <v>179</v>
      </c>
      <c r="N168" s="29"/>
      <c r="O168" s="19"/>
      <c r="P168" s="19"/>
    </row>
    <row r="169" spans="1:16" ht="27.75" customHeight="1">
      <c r="A169" s="55"/>
      <c r="B169" s="61"/>
      <c r="C169" s="4" t="s">
        <v>26</v>
      </c>
      <c r="D169" s="7">
        <f t="shared" si="10"/>
        <v>0</v>
      </c>
      <c r="E169" s="7">
        <v>0</v>
      </c>
      <c r="F169" s="7">
        <v>0</v>
      </c>
      <c r="G169" s="7">
        <v>0</v>
      </c>
      <c r="H169" s="7">
        <v>0</v>
      </c>
      <c r="I169" s="81"/>
      <c r="J169" s="61"/>
      <c r="K169" s="4" t="s">
        <v>45</v>
      </c>
      <c r="L169" s="56"/>
      <c r="M169" s="55"/>
      <c r="N169" s="19"/>
      <c r="O169" s="19"/>
      <c r="P169" s="19"/>
    </row>
    <row r="170" spans="1:16" ht="27.75" customHeight="1">
      <c r="A170" s="55"/>
      <c r="B170" s="61"/>
      <c r="C170" s="4" t="s">
        <v>27</v>
      </c>
      <c r="D170" s="7">
        <f t="shared" si="10"/>
        <v>0</v>
      </c>
      <c r="E170" s="7">
        <v>0</v>
      </c>
      <c r="F170" s="7">
        <v>0</v>
      </c>
      <c r="G170" s="7">
        <v>0</v>
      </c>
      <c r="H170" s="7">
        <v>0</v>
      </c>
      <c r="I170" s="81"/>
      <c r="J170" s="61"/>
      <c r="K170" s="4" t="s">
        <v>45</v>
      </c>
      <c r="L170" s="56"/>
      <c r="M170" s="55"/>
      <c r="N170" s="19"/>
      <c r="O170" s="19"/>
      <c r="P170" s="19"/>
    </row>
    <row r="171" spans="1:16" ht="57.75" customHeight="1">
      <c r="A171" s="55" t="s">
        <v>185</v>
      </c>
      <c r="B171" s="61" t="s">
        <v>186</v>
      </c>
      <c r="C171" s="4" t="s">
        <v>21</v>
      </c>
      <c r="D171" s="7">
        <f t="shared" si="10"/>
        <v>4103.7</v>
      </c>
      <c r="E171" s="7">
        <v>0</v>
      </c>
      <c r="F171" s="7">
        <v>0</v>
      </c>
      <c r="G171" s="7">
        <f>3861.7+242</f>
        <v>4103.7</v>
      </c>
      <c r="H171" s="7">
        <v>0</v>
      </c>
      <c r="I171" s="56" t="s">
        <v>187</v>
      </c>
      <c r="J171" s="61" t="s">
        <v>43</v>
      </c>
      <c r="K171" s="4">
        <v>3</v>
      </c>
      <c r="L171" s="56" t="s">
        <v>24</v>
      </c>
      <c r="M171" s="55" t="s">
        <v>179</v>
      </c>
      <c r="N171" s="19"/>
      <c r="O171" s="19"/>
      <c r="P171" s="19"/>
    </row>
    <row r="172" spans="1:16" ht="57.75" customHeight="1">
      <c r="A172" s="55"/>
      <c r="B172" s="61"/>
      <c r="C172" s="4" t="s">
        <v>26</v>
      </c>
      <c r="D172" s="7">
        <f t="shared" si="10"/>
        <v>0</v>
      </c>
      <c r="E172" s="7">
        <v>0</v>
      </c>
      <c r="F172" s="7">
        <v>0</v>
      </c>
      <c r="G172" s="7">
        <v>0</v>
      </c>
      <c r="H172" s="7">
        <v>0</v>
      </c>
      <c r="I172" s="56"/>
      <c r="J172" s="61"/>
      <c r="K172" s="4" t="s">
        <v>45</v>
      </c>
      <c r="L172" s="56"/>
      <c r="M172" s="55"/>
      <c r="N172" s="19"/>
      <c r="O172" s="19"/>
      <c r="P172" s="19"/>
    </row>
    <row r="173" spans="1:16" ht="57.75" customHeight="1">
      <c r="A173" s="55"/>
      <c r="B173" s="61"/>
      <c r="C173" s="4" t="s">
        <v>27</v>
      </c>
      <c r="D173" s="7">
        <f t="shared" si="10"/>
        <v>0</v>
      </c>
      <c r="E173" s="7">
        <v>0</v>
      </c>
      <c r="F173" s="7">
        <v>0</v>
      </c>
      <c r="G173" s="7">
        <v>0</v>
      </c>
      <c r="H173" s="7">
        <v>0</v>
      </c>
      <c r="I173" s="56"/>
      <c r="J173" s="61"/>
      <c r="K173" s="4" t="s">
        <v>45</v>
      </c>
      <c r="L173" s="56"/>
      <c r="M173" s="55"/>
      <c r="N173" s="19"/>
      <c r="O173" s="19"/>
      <c r="P173" s="19"/>
    </row>
    <row r="174" spans="1:16" ht="26.25" customHeight="1">
      <c r="A174" s="55" t="s">
        <v>188</v>
      </c>
      <c r="B174" s="61" t="s">
        <v>92</v>
      </c>
      <c r="C174" s="4" t="s">
        <v>21</v>
      </c>
      <c r="D174" s="7">
        <f t="shared" si="10"/>
        <v>250</v>
      </c>
      <c r="E174" s="7">
        <v>0</v>
      </c>
      <c r="F174" s="7">
        <v>0</v>
      </c>
      <c r="G174" s="7">
        <v>250</v>
      </c>
      <c r="H174" s="7">
        <v>0</v>
      </c>
      <c r="I174" s="56" t="s">
        <v>189</v>
      </c>
      <c r="J174" s="61" t="s">
        <v>43</v>
      </c>
      <c r="K174" s="4">
        <v>2</v>
      </c>
      <c r="L174" s="56" t="s">
        <v>24</v>
      </c>
      <c r="M174" s="55" t="s">
        <v>179</v>
      </c>
      <c r="N174" s="19"/>
      <c r="O174" s="19"/>
      <c r="P174" s="19"/>
    </row>
    <row r="175" spans="1:16" ht="26.25" customHeight="1">
      <c r="A175" s="55"/>
      <c r="B175" s="61"/>
      <c r="C175" s="4" t="s">
        <v>26</v>
      </c>
      <c r="D175" s="7">
        <f t="shared" si="10"/>
        <v>0</v>
      </c>
      <c r="E175" s="7">
        <v>0</v>
      </c>
      <c r="F175" s="7">
        <v>0</v>
      </c>
      <c r="G175" s="7">
        <v>0</v>
      </c>
      <c r="H175" s="7">
        <v>0</v>
      </c>
      <c r="I175" s="56"/>
      <c r="J175" s="61"/>
      <c r="K175" s="4" t="s">
        <v>45</v>
      </c>
      <c r="L175" s="56"/>
      <c r="M175" s="55"/>
      <c r="N175" s="19"/>
      <c r="O175" s="19"/>
      <c r="P175" s="19"/>
    </row>
    <row r="176" spans="1:16" ht="26.25" customHeight="1">
      <c r="A176" s="55"/>
      <c r="B176" s="61"/>
      <c r="C176" s="4" t="s">
        <v>27</v>
      </c>
      <c r="D176" s="7">
        <f t="shared" si="10"/>
        <v>0</v>
      </c>
      <c r="E176" s="7">
        <v>0</v>
      </c>
      <c r="F176" s="7">
        <v>0</v>
      </c>
      <c r="G176" s="7">
        <v>0</v>
      </c>
      <c r="H176" s="7">
        <v>0</v>
      </c>
      <c r="I176" s="56"/>
      <c r="J176" s="61"/>
      <c r="K176" s="4" t="s">
        <v>45</v>
      </c>
      <c r="L176" s="56"/>
      <c r="M176" s="55"/>
      <c r="N176" s="19"/>
      <c r="O176" s="19"/>
      <c r="P176" s="19"/>
    </row>
    <row r="177" spans="1:1025" ht="38.25" customHeight="1">
      <c r="A177" s="55" t="s">
        <v>190</v>
      </c>
      <c r="B177" s="80" t="s">
        <v>191</v>
      </c>
      <c r="C177" s="4" t="s">
        <v>21</v>
      </c>
      <c r="D177" s="9">
        <f t="shared" si="10"/>
        <v>250</v>
      </c>
      <c r="E177" s="9">
        <v>0</v>
      </c>
      <c r="F177" s="9">
        <v>0</v>
      </c>
      <c r="G177" s="9">
        <v>250</v>
      </c>
      <c r="H177" s="9">
        <v>0</v>
      </c>
      <c r="I177" s="56" t="s">
        <v>192</v>
      </c>
      <c r="J177" s="61" t="s">
        <v>43</v>
      </c>
      <c r="K177" s="4">
        <v>1</v>
      </c>
      <c r="L177" s="68" t="s">
        <v>24</v>
      </c>
      <c r="M177" s="55" t="s">
        <v>179</v>
      </c>
      <c r="N177" s="19"/>
      <c r="O177" s="19"/>
      <c r="P177" s="19"/>
    </row>
    <row r="178" spans="1:1025" ht="41.25" customHeight="1">
      <c r="A178" s="55"/>
      <c r="B178" s="80"/>
      <c r="C178" s="4" t="s">
        <v>26</v>
      </c>
      <c r="D178" s="9">
        <f t="shared" si="10"/>
        <v>0</v>
      </c>
      <c r="E178" s="9">
        <v>0</v>
      </c>
      <c r="F178" s="9">
        <v>0</v>
      </c>
      <c r="G178" s="9">
        <v>0</v>
      </c>
      <c r="H178" s="9">
        <v>0</v>
      </c>
      <c r="I178" s="56"/>
      <c r="J178" s="61"/>
      <c r="K178" s="4" t="s">
        <v>45</v>
      </c>
      <c r="L178" s="69"/>
      <c r="M178" s="55"/>
      <c r="N178" s="19"/>
      <c r="O178" s="19"/>
      <c r="P178" s="19"/>
    </row>
    <row r="179" spans="1:1025" ht="36" customHeight="1">
      <c r="A179" s="55"/>
      <c r="B179" s="80"/>
      <c r="C179" s="4" t="s">
        <v>27</v>
      </c>
      <c r="D179" s="9">
        <f t="shared" si="10"/>
        <v>0</v>
      </c>
      <c r="E179" s="9">
        <v>0</v>
      </c>
      <c r="F179" s="9">
        <v>0</v>
      </c>
      <c r="G179" s="9">
        <v>0</v>
      </c>
      <c r="H179" s="9">
        <v>0</v>
      </c>
      <c r="I179" s="56"/>
      <c r="J179" s="61"/>
      <c r="K179" s="4" t="s">
        <v>45</v>
      </c>
      <c r="L179" s="70"/>
      <c r="M179" s="55"/>
      <c r="N179" s="19"/>
      <c r="O179" s="19"/>
      <c r="P179" s="19"/>
    </row>
    <row r="180" spans="1:1025" ht="42" customHeight="1">
      <c r="A180" s="55" t="s">
        <v>193</v>
      </c>
      <c r="B180" s="61" t="s">
        <v>194</v>
      </c>
      <c r="C180" s="4" t="s">
        <v>21</v>
      </c>
      <c r="D180" s="7">
        <f t="shared" si="10"/>
        <v>1777.2</v>
      </c>
      <c r="E180" s="7">
        <v>0</v>
      </c>
      <c r="F180" s="7">
        <v>0</v>
      </c>
      <c r="G180" s="7">
        <v>1777.2</v>
      </c>
      <c r="H180" s="7">
        <v>0</v>
      </c>
      <c r="I180" s="56" t="s">
        <v>195</v>
      </c>
      <c r="J180" s="61" t="s">
        <v>196</v>
      </c>
      <c r="K180" s="4">
        <v>300</v>
      </c>
      <c r="L180" s="56" t="s">
        <v>24</v>
      </c>
      <c r="M180" s="55" t="s">
        <v>179</v>
      </c>
      <c r="N180" s="19"/>
      <c r="O180" s="19"/>
      <c r="P180" s="19"/>
    </row>
    <row r="181" spans="1:1025" ht="42" customHeight="1">
      <c r="A181" s="55"/>
      <c r="B181" s="61"/>
      <c r="C181" s="4" t="s">
        <v>26</v>
      </c>
      <c r="D181" s="7">
        <f t="shared" si="10"/>
        <v>0</v>
      </c>
      <c r="E181" s="7">
        <v>0</v>
      </c>
      <c r="F181" s="7">
        <v>0</v>
      </c>
      <c r="G181" s="7">
        <v>0</v>
      </c>
      <c r="H181" s="7">
        <v>0</v>
      </c>
      <c r="I181" s="56"/>
      <c r="J181" s="61"/>
      <c r="K181" s="4" t="s">
        <v>45</v>
      </c>
      <c r="L181" s="56"/>
      <c r="M181" s="55"/>
      <c r="N181" s="19"/>
      <c r="O181" s="19"/>
      <c r="P181" s="19"/>
    </row>
    <row r="182" spans="1:1025" ht="42" customHeight="1">
      <c r="A182" s="55"/>
      <c r="B182" s="61"/>
      <c r="C182" s="4" t="s">
        <v>27</v>
      </c>
      <c r="D182" s="7">
        <f t="shared" si="10"/>
        <v>0</v>
      </c>
      <c r="E182" s="7">
        <v>0</v>
      </c>
      <c r="F182" s="7">
        <v>0</v>
      </c>
      <c r="G182" s="7">
        <v>0</v>
      </c>
      <c r="H182" s="7">
        <v>0</v>
      </c>
      <c r="I182" s="56"/>
      <c r="J182" s="61"/>
      <c r="K182" s="4" t="s">
        <v>45</v>
      </c>
      <c r="L182" s="56"/>
      <c r="M182" s="55"/>
      <c r="N182" s="19"/>
      <c r="O182" s="19"/>
      <c r="P182" s="19"/>
    </row>
    <row r="183" spans="1:1025" s="48" customFormat="1" ht="21.75" customHeight="1">
      <c r="A183" s="67" t="s">
        <v>35</v>
      </c>
      <c r="B183" s="67"/>
      <c r="C183" s="4" t="s">
        <v>21</v>
      </c>
      <c r="D183" s="32">
        <f t="shared" si="10"/>
        <v>114189.3</v>
      </c>
      <c r="E183" s="32">
        <f t="shared" ref="E183:H185" si="11">E159+E162+E165+E168+E171+E174+E180+E177</f>
        <v>0</v>
      </c>
      <c r="F183" s="32">
        <f t="shared" si="11"/>
        <v>435.7</v>
      </c>
      <c r="G183" s="32">
        <f t="shared" si="11"/>
        <v>111253.6</v>
      </c>
      <c r="H183" s="32">
        <f t="shared" si="11"/>
        <v>2500</v>
      </c>
      <c r="I183" s="53" t="s">
        <v>36</v>
      </c>
      <c r="J183" s="53" t="s">
        <v>36</v>
      </c>
      <c r="K183" s="53" t="s">
        <v>36</v>
      </c>
      <c r="L183" s="53" t="s">
        <v>36</v>
      </c>
      <c r="M183" s="53" t="s">
        <v>36</v>
      </c>
      <c r="N183" s="19"/>
      <c r="O183" s="19"/>
      <c r="P183" s="19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  <c r="AK183" s="47"/>
      <c r="AL183" s="47"/>
      <c r="AM183" s="47"/>
      <c r="AN183" s="47"/>
      <c r="AO183" s="47"/>
      <c r="AP183" s="47"/>
      <c r="AQ183" s="47"/>
      <c r="AR183" s="47"/>
      <c r="AS183" s="47"/>
      <c r="AT183" s="47"/>
      <c r="AU183" s="47"/>
      <c r="AV183" s="47"/>
      <c r="AW183" s="47"/>
      <c r="AX183" s="47"/>
      <c r="AY183" s="47"/>
      <c r="AZ183" s="47"/>
      <c r="BA183" s="47"/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/>
      <c r="BM183" s="47"/>
      <c r="BN183" s="47"/>
      <c r="BO183" s="47"/>
      <c r="BP183" s="47"/>
      <c r="BQ183" s="47"/>
      <c r="BR183" s="47"/>
      <c r="BS183" s="47"/>
      <c r="BT183" s="47"/>
      <c r="BU183" s="47"/>
      <c r="BV183" s="47"/>
      <c r="BW183" s="47"/>
      <c r="BX183" s="47"/>
      <c r="BY183" s="47"/>
      <c r="BZ183" s="47"/>
      <c r="CA183" s="47"/>
      <c r="CB183" s="47"/>
      <c r="CC183" s="47"/>
      <c r="CD183" s="47"/>
      <c r="CE183" s="47"/>
      <c r="CF183" s="47"/>
      <c r="CG183" s="47"/>
      <c r="CH183" s="47"/>
      <c r="CI183" s="47"/>
      <c r="CJ183" s="47"/>
      <c r="CK183" s="47"/>
      <c r="CL183" s="47"/>
      <c r="CM183" s="47"/>
      <c r="CN183" s="47"/>
      <c r="CO183" s="47"/>
      <c r="CP183" s="47"/>
      <c r="CQ183" s="47"/>
      <c r="CR183" s="47"/>
      <c r="CS183" s="47"/>
      <c r="CT183" s="47"/>
      <c r="CU183" s="47"/>
      <c r="CV183" s="47"/>
      <c r="CW183" s="47"/>
      <c r="CX183" s="47"/>
      <c r="CY183" s="47"/>
      <c r="CZ183" s="47"/>
      <c r="DA183" s="47"/>
      <c r="DB183" s="47"/>
      <c r="DC183" s="47"/>
      <c r="DD183" s="47"/>
      <c r="DE183" s="47"/>
      <c r="DF183" s="47"/>
      <c r="DG183" s="47"/>
      <c r="DH183" s="47"/>
      <c r="DI183" s="47"/>
      <c r="DJ183" s="47"/>
      <c r="DK183" s="47"/>
      <c r="DL183" s="47"/>
      <c r="DM183" s="47"/>
      <c r="DN183" s="47"/>
      <c r="DO183" s="47"/>
      <c r="DP183" s="47"/>
      <c r="DQ183" s="47"/>
      <c r="DR183" s="47"/>
      <c r="DS183" s="47"/>
      <c r="DT183" s="47"/>
      <c r="DU183" s="47"/>
      <c r="DV183" s="47"/>
      <c r="DW183" s="47"/>
      <c r="DX183" s="47"/>
      <c r="DY183" s="47"/>
      <c r="DZ183" s="47"/>
      <c r="EA183" s="47"/>
      <c r="EB183" s="47"/>
      <c r="EC183" s="47"/>
      <c r="ED183" s="47"/>
      <c r="EE183" s="47"/>
      <c r="EF183" s="47"/>
      <c r="EG183" s="47"/>
      <c r="EH183" s="47"/>
      <c r="EI183" s="47"/>
      <c r="EJ183" s="47"/>
      <c r="EK183" s="47"/>
      <c r="EL183" s="47"/>
      <c r="EM183" s="47"/>
      <c r="EN183" s="47"/>
      <c r="EO183" s="47"/>
      <c r="EP183" s="47"/>
      <c r="EQ183" s="47"/>
      <c r="ER183" s="47"/>
      <c r="ES183" s="47"/>
      <c r="ET183" s="47"/>
      <c r="EU183" s="47"/>
      <c r="EV183" s="47"/>
      <c r="EW183" s="47"/>
      <c r="EX183" s="47"/>
      <c r="EY183" s="47"/>
      <c r="EZ183" s="47"/>
      <c r="FA183" s="47"/>
      <c r="FB183" s="47"/>
      <c r="FC183" s="47"/>
      <c r="FD183" s="47"/>
      <c r="FE183" s="47"/>
      <c r="FF183" s="47"/>
      <c r="FG183" s="47"/>
      <c r="FH183" s="47"/>
      <c r="FI183" s="47"/>
      <c r="FJ183" s="47"/>
      <c r="FK183" s="47"/>
      <c r="FL183" s="47"/>
      <c r="FM183" s="47"/>
      <c r="FN183" s="47"/>
      <c r="FO183" s="47"/>
      <c r="FP183" s="47"/>
      <c r="FQ183" s="47"/>
      <c r="FR183" s="47"/>
      <c r="FS183" s="47"/>
      <c r="FT183" s="47"/>
      <c r="FU183" s="47"/>
      <c r="FV183" s="47"/>
      <c r="FW183" s="47"/>
      <c r="FX183" s="47"/>
      <c r="FY183" s="47"/>
      <c r="FZ183" s="47"/>
      <c r="GA183" s="47"/>
      <c r="GB183" s="47"/>
      <c r="GC183" s="47"/>
      <c r="GD183" s="47"/>
      <c r="GE183" s="47"/>
      <c r="GF183" s="47"/>
      <c r="GG183" s="47"/>
      <c r="GH183" s="47"/>
      <c r="GI183" s="47"/>
      <c r="GJ183" s="47"/>
      <c r="GK183" s="47"/>
      <c r="GL183" s="47"/>
      <c r="GM183" s="47"/>
      <c r="GN183" s="47"/>
      <c r="GO183" s="47"/>
      <c r="GP183" s="47"/>
      <c r="GQ183" s="47"/>
      <c r="GR183" s="47"/>
      <c r="GS183" s="47"/>
      <c r="GT183" s="47"/>
      <c r="GU183" s="47"/>
      <c r="GV183" s="47"/>
      <c r="GW183" s="47"/>
      <c r="GX183" s="47"/>
      <c r="GY183" s="47"/>
      <c r="GZ183" s="47"/>
      <c r="HA183" s="47"/>
      <c r="HB183" s="47"/>
      <c r="HC183" s="47"/>
      <c r="HD183" s="47"/>
      <c r="HE183" s="47"/>
      <c r="HF183" s="47"/>
      <c r="HG183" s="47"/>
      <c r="HH183" s="47"/>
      <c r="HI183" s="47"/>
      <c r="HJ183" s="47"/>
      <c r="HK183" s="47"/>
      <c r="HL183" s="47"/>
      <c r="HM183" s="47"/>
      <c r="HN183" s="47"/>
      <c r="HO183" s="47"/>
      <c r="HP183" s="47"/>
      <c r="HQ183" s="47"/>
      <c r="HR183" s="47"/>
      <c r="HS183" s="47"/>
      <c r="HT183" s="47"/>
      <c r="HU183" s="47"/>
      <c r="HV183" s="47"/>
      <c r="HW183" s="47"/>
      <c r="HX183" s="47"/>
      <c r="HY183" s="47"/>
      <c r="HZ183" s="47"/>
      <c r="IA183" s="47"/>
      <c r="IB183" s="47"/>
      <c r="IC183" s="47"/>
      <c r="ID183" s="47"/>
      <c r="IE183" s="47"/>
      <c r="IF183" s="47"/>
      <c r="IG183" s="47"/>
      <c r="IH183" s="47"/>
      <c r="II183" s="47"/>
      <c r="IJ183" s="47"/>
      <c r="IK183" s="47"/>
      <c r="IL183" s="47"/>
      <c r="IM183" s="47"/>
      <c r="IN183" s="47"/>
      <c r="IO183" s="47"/>
      <c r="IP183" s="47"/>
      <c r="IQ183" s="47"/>
      <c r="IR183" s="47"/>
      <c r="IS183" s="47"/>
      <c r="IT183" s="47"/>
      <c r="IU183" s="47"/>
      <c r="IV183" s="47"/>
      <c r="IW183" s="47"/>
      <c r="IX183" s="47"/>
      <c r="IY183" s="47"/>
      <c r="IZ183" s="47"/>
      <c r="JA183" s="47"/>
      <c r="JB183" s="47"/>
      <c r="JC183" s="47"/>
      <c r="JD183" s="47"/>
      <c r="JE183" s="47"/>
      <c r="JF183" s="47"/>
      <c r="JG183" s="47"/>
      <c r="JH183" s="47"/>
      <c r="JI183" s="47"/>
      <c r="JJ183" s="47"/>
      <c r="JK183" s="47"/>
      <c r="JL183" s="47"/>
      <c r="JM183" s="47"/>
      <c r="JN183" s="47"/>
      <c r="JO183" s="47"/>
      <c r="JP183" s="47"/>
      <c r="JQ183" s="47"/>
      <c r="JR183" s="47"/>
      <c r="JS183" s="47"/>
      <c r="JT183" s="47"/>
      <c r="JU183" s="47"/>
      <c r="JV183" s="47"/>
      <c r="JW183" s="47"/>
      <c r="JX183" s="47"/>
      <c r="JY183" s="47"/>
      <c r="JZ183" s="47"/>
      <c r="KA183" s="47"/>
      <c r="KB183" s="47"/>
      <c r="KC183" s="47"/>
      <c r="KD183" s="47"/>
      <c r="KE183" s="47"/>
      <c r="KF183" s="47"/>
      <c r="KG183" s="47"/>
      <c r="KH183" s="47"/>
      <c r="KI183" s="47"/>
      <c r="KJ183" s="47"/>
      <c r="KK183" s="47"/>
      <c r="KL183" s="47"/>
      <c r="KM183" s="47"/>
      <c r="KN183" s="47"/>
      <c r="KO183" s="47"/>
      <c r="KP183" s="47"/>
      <c r="KQ183" s="47"/>
      <c r="KR183" s="47"/>
      <c r="KS183" s="47"/>
      <c r="KT183" s="47"/>
      <c r="KU183" s="47"/>
      <c r="KV183" s="47"/>
      <c r="KW183" s="47"/>
      <c r="KX183" s="47"/>
      <c r="KY183" s="47"/>
      <c r="KZ183" s="47"/>
      <c r="LA183" s="47"/>
      <c r="LB183" s="47"/>
      <c r="LC183" s="47"/>
      <c r="LD183" s="47"/>
      <c r="LE183" s="47"/>
      <c r="LF183" s="47"/>
      <c r="LG183" s="47"/>
      <c r="LH183" s="47"/>
      <c r="LI183" s="47"/>
      <c r="LJ183" s="47"/>
      <c r="LK183" s="47"/>
      <c r="LL183" s="47"/>
      <c r="LM183" s="47"/>
      <c r="LN183" s="47"/>
      <c r="LO183" s="47"/>
      <c r="LP183" s="47"/>
      <c r="LQ183" s="47"/>
      <c r="LR183" s="47"/>
      <c r="LS183" s="47"/>
      <c r="LT183" s="47"/>
      <c r="LU183" s="47"/>
      <c r="LV183" s="47"/>
      <c r="LW183" s="47"/>
      <c r="LX183" s="47"/>
      <c r="LY183" s="47"/>
      <c r="LZ183" s="47"/>
      <c r="MA183" s="47"/>
      <c r="MB183" s="47"/>
      <c r="MC183" s="47"/>
      <c r="MD183" s="47"/>
      <c r="ME183" s="47"/>
      <c r="MF183" s="47"/>
      <c r="MG183" s="47"/>
      <c r="MH183" s="47"/>
      <c r="MI183" s="47"/>
      <c r="MJ183" s="47"/>
      <c r="MK183" s="47"/>
      <c r="ML183" s="47"/>
      <c r="MM183" s="47"/>
      <c r="MN183" s="47"/>
      <c r="MO183" s="47"/>
      <c r="MP183" s="47"/>
      <c r="MQ183" s="47"/>
      <c r="MR183" s="47"/>
      <c r="MS183" s="47"/>
      <c r="MT183" s="47"/>
      <c r="MU183" s="47"/>
      <c r="MV183" s="47"/>
      <c r="MW183" s="47"/>
      <c r="MX183" s="47"/>
      <c r="MY183" s="47"/>
      <c r="MZ183" s="47"/>
      <c r="NA183" s="47"/>
      <c r="NB183" s="47"/>
      <c r="NC183" s="47"/>
      <c r="ND183" s="47"/>
      <c r="NE183" s="47"/>
      <c r="NF183" s="47"/>
      <c r="NG183" s="47"/>
      <c r="NH183" s="47"/>
      <c r="NI183" s="47"/>
      <c r="NJ183" s="47"/>
      <c r="NK183" s="47"/>
      <c r="NL183" s="47"/>
      <c r="NM183" s="47"/>
      <c r="NN183" s="47"/>
      <c r="NO183" s="47"/>
      <c r="NP183" s="47"/>
      <c r="NQ183" s="47"/>
      <c r="NR183" s="47"/>
      <c r="NS183" s="47"/>
      <c r="NT183" s="47"/>
      <c r="NU183" s="47"/>
      <c r="NV183" s="47"/>
      <c r="NW183" s="47"/>
      <c r="NX183" s="47"/>
      <c r="NY183" s="47"/>
      <c r="NZ183" s="47"/>
      <c r="OA183" s="47"/>
      <c r="OB183" s="47"/>
      <c r="OC183" s="47"/>
      <c r="OD183" s="47"/>
      <c r="OE183" s="47"/>
      <c r="OF183" s="47"/>
      <c r="OG183" s="47"/>
      <c r="OH183" s="47"/>
      <c r="OI183" s="47"/>
      <c r="OJ183" s="47"/>
      <c r="OK183" s="47"/>
      <c r="OL183" s="47"/>
      <c r="OM183" s="47"/>
      <c r="ON183" s="47"/>
      <c r="OO183" s="47"/>
      <c r="OP183" s="47"/>
      <c r="OQ183" s="47"/>
      <c r="OR183" s="47"/>
      <c r="OS183" s="47"/>
      <c r="OT183" s="47"/>
      <c r="OU183" s="47"/>
      <c r="OV183" s="47"/>
      <c r="OW183" s="47"/>
      <c r="OX183" s="47"/>
      <c r="OY183" s="47"/>
      <c r="OZ183" s="47"/>
      <c r="PA183" s="47"/>
      <c r="PB183" s="47"/>
      <c r="PC183" s="47"/>
      <c r="PD183" s="47"/>
      <c r="PE183" s="47"/>
      <c r="PF183" s="47"/>
      <c r="PG183" s="47"/>
      <c r="PH183" s="47"/>
      <c r="PI183" s="47"/>
      <c r="PJ183" s="47"/>
      <c r="PK183" s="47"/>
      <c r="PL183" s="47"/>
      <c r="PM183" s="47"/>
      <c r="PN183" s="47"/>
      <c r="PO183" s="47"/>
      <c r="PP183" s="47"/>
      <c r="PQ183" s="47"/>
      <c r="PR183" s="47"/>
      <c r="PS183" s="47"/>
      <c r="PT183" s="47"/>
      <c r="PU183" s="47"/>
      <c r="PV183" s="47"/>
      <c r="PW183" s="47"/>
      <c r="PX183" s="47"/>
      <c r="PY183" s="47"/>
      <c r="PZ183" s="47"/>
      <c r="QA183" s="47"/>
      <c r="QB183" s="47"/>
      <c r="QC183" s="47"/>
      <c r="QD183" s="47"/>
      <c r="QE183" s="47"/>
      <c r="QF183" s="47"/>
      <c r="QG183" s="47"/>
      <c r="QH183" s="47"/>
      <c r="QI183" s="47"/>
      <c r="QJ183" s="47"/>
      <c r="QK183" s="47"/>
      <c r="QL183" s="47"/>
      <c r="QM183" s="47"/>
      <c r="QN183" s="47"/>
      <c r="QO183" s="47"/>
      <c r="QP183" s="47"/>
      <c r="QQ183" s="47"/>
      <c r="QR183" s="47"/>
      <c r="QS183" s="47"/>
      <c r="QT183" s="47"/>
      <c r="QU183" s="47"/>
      <c r="QV183" s="47"/>
      <c r="QW183" s="47"/>
      <c r="QX183" s="47"/>
      <c r="QY183" s="47"/>
      <c r="QZ183" s="47"/>
      <c r="RA183" s="47"/>
      <c r="RB183" s="47"/>
      <c r="RC183" s="47"/>
      <c r="RD183" s="47"/>
      <c r="RE183" s="47"/>
      <c r="RF183" s="47"/>
      <c r="RG183" s="47"/>
      <c r="RH183" s="47"/>
      <c r="RI183" s="47"/>
      <c r="RJ183" s="47"/>
      <c r="RK183" s="47"/>
      <c r="RL183" s="47"/>
      <c r="RM183" s="47"/>
      <c r="RN183" s="47"/>
      <c r="RO183" s="47"/>
      <c r="RP183" s="47"/>
      <c r="RQ183" s="47"/>
      <c r="RR183" s="47"/>
      <c r="RS183" s="47"/>
      <c r="RT183" s="47"/>
      <c r="RU183" s="47"/>
      <c r="RV183" s="47"/>
      <c r="RW183" s="47"/>
      <c r="RX183" s="47"/>
      <c r="RY183" s="47"/>
      <c r="RZ183" s="47"/>
      <c r="SA183" s="47"/>
      <c r="SB183" s="47"/>
      <c r="SC183" s="47"/>
      <c r="SD183" s="47"/>
      <c r="SE183" s="47"/>
      <c r="SF183" s="47"/>
      <c r="SG183" s="47"/>
      <c r="SH183" s="47"/>
      <c r="SI183" s="47"/>
      <c r="SJ183" s="47"/>
      <c r="SK183" s="47"/>
      <c r="SL183" s="47"/>
      <c r="SM183" s="47"/>
      <c r="SN183" s="47"/>
      <c r="SO183" s="47"/>
      <c r="SP183" s="47"/>
      <c r="SQ183" s="47"/>
      <c r="SR183" s="47"/>
      <c r="SS183" s="47"/>
      <c r="ST183" s="47"/>
      <c r="SU183" s="47"/>
      <c r="SV183" s="47"/>
      <c r="SW183" s="47"/>
      <c r="SX183" s="47"/>
      <c r="SY183" s="47"/>
      <c r="SZ183" s="47"/>
      <c r="TA183" s="47"/>
      <c r="TB183" s="47"/>
      <c r="TC183" s="47"/>
      <c r="TD183" s="47"/>
      <c r="TE183" s="47"/>
      <c r="TF183" s="47"/>
      <c r="TG183" s="47"/>
      <c r="TH183" s="47"/>
      <c r="TI183" s="47"/>
      <c r="TJ183" s="47"/>
      <c r="TK183" s="47"/>
      <c r="TL183" s="47"/>
      <c r="TM183" s="47"/>
      <c r="TN183" s="47"/>
      <c r="TO183" s="47"/>
      <c r="TP183" s="47"/>
      <c r="TQ183" s="47"/>
      <c r="TR183" s="47"/>
      <c r="TS183" s="47"/>
      <c r="TT183" s="47"/>
      <c r="TU183" s="47"/>
      <c r="TV183" s="47"/>
      <c r="TW183" s="47"/>
      <c r="TX183" s="47"/>
      <c r="TY183" s="47"/>
      <c r="TZ183" s="47"/>
      <c r="UA183" s="47"/>
      <c r="UB183" s="47"/>
      <c r="UC183" s="47"/>
      <c r="UD183" s="47"/>
      <c r="UE183" s="47"/>
      <c r="UF183" s="47"/>
      <c r="UG183" s="47"/>
      <c r="UH183" s="47"/>
      <c r="UI183" s="47"/>
      <c r="UJ183" s="47"/>
      <c r="UK183" s="47"/>
      <c r="UL183" s="47"/>
      <c r="UM183" s="47"/>
      <c r="UN183" s="47"/>
      <c r="UO183" s="47"/>
      <c r="UP183" s="47"/>
      <c r="UQ183" s="47"/>
      <c r="UR183" s="47"/>
      <c r="US183" s="47"/>
      <c r="UT183" s="47"/>
      <c r="UU183" s="47"/>
      <c r="UV183" s="47"/>
      <c r="UW183" s="47"/>
      <c r="UX183" s="47"/>
      <c r="UY183" s="47"/>
      <c r="UZ183" s="47"/>
      <c r="VA183" s="47"/>
      <c r="VB183" s="47"/>
      <c r="VC183" s="47"/>
      <c r="VD183" s="47"/>
      <c r="VE183" s="47"/>
      <c r="VF183" s="47"/>
      <c r="VG183" s="47"/>
      <c r="VH183" s="47"/>
      <c r="VI183" s="47"/>
      <c r="VJ183" s="47"/>
      <c r="VK183" s="47"/>
      <c r="VL183" s="47"/>
      <c r="VM183" s="47"/>
      <c r="VN183" s="47"/>
      <c r="VO183" s="47"/>
      <c r="VP183" s="47"/>
      <c r="VQ183" s="47"/>
      <c r="VR183" s="47"/>
      <c r="VS183" s="47"/>
      <c r="VT183" s="47"/>
      <c r="VU183" s="47"/>
      <c r="VV183" s="47"/>
      <c r="VW183" s="47"/>
      <c r="VX183" s="47"/>
      <c r="VY183" s="47"/>
      <c r="VZ183" s="47"/>
      <c r="WA183" s="47"/>
      <c r="WB183" s="47"/>
      <c r="WC183" s="47"/>
      <c r="WD183" s="47"/>
      <c r="WE183" s="47"/>
      <c r="WF183" s="47"/>
      <c r="WG183" s="47"/>
      <c r="WH183" s="47"/>
      <c r="WI183" s="47"/>
      <c r="WJ183" s="47"/>
      <c r="WK183" s="47"/>
      <c r="WL183" s="47"/>
      <c r="WM183" s="47"/>
      <c r="WN183" s="47"/>
      <c r="WO183" s="47"/>
      <c r="WP183" s="47"/>
      <c r="WQ183" s="47"/>
      <c r="WR183" s="47"/>
      <c r="WS183" s="47"/>
      <c r="WT183" s="47"/>
      <c r="WU183" s="47"/>
      <c r="WV183" s="47"/>
      <c r="WW183" s="47"/>
      <c r="WX183" s="47"/>
      <c r="WY183" s="47"/>
      <c r="WZ183" s="47"/>
      <c r="XA183" s="47"/>
      <c r="XB183" s="47"/>
      <c r="XC183" s="47"/>
      <c r="XD183" s="47"/>
      <c r="XE183" s="47"/>
      <c r="XF183" s="47"/>
      <c r="XG183" s="47"/>
      <c r="XH183" s="47"/>
      <c r="XI183" s="47"/>
      <c r="XJ183" s="47"/>
      <c r="XK183" s="47"/>
      <c r="XL183" s="47"/>
      <c r="XM183" s="47"/>
      <c r="XN183" s="47"/>
      <c r="XO183" s="47"/>
      <c r="XP183" s="47"/>
      <c r="XQ183" s="47"/>
      <c r="XR183" s="47"/>
      <c r="XS183" s="47"/>
      <c r="XT183" s="47"/>
      <c r="XU183" s="47"/>
      <c r="XV183" s="47"/>
      <c r="XW183" s="47"/>
      <c r="XX183" s="47"/>
      <c r="XY183" s="47"/>
      <c r="XZ183" s="47"/>
      <c r="YA183" s="47"/>
      <c r="YB183" s="47"/>
      <c r="YC183" s="47"/>
      <c r="YD183" s="47"/>
      <c r="YE183" s="47"/>
      <c r="YF183" s="47"/>
      <c r="YG183" s="47"/>
      <c r="YH183" s="47"/>
      <c r="YI183" s="47"/>
      <c r="YJ183" s="47"/>
      <c r="YK183" s="47"/>
      <c r="YL183" s="47"/>
      <c r="YM183" s="47"/>
      <c r="YN183" s="47"/>
      <c r="YO183" s="47"/>
      <c r="YP183" s="47"/>
      <c r="YQ183" s="47"/>
      <c r="YR183" s="47"/>
      <c r="YS183" s="47"/>
      <c r="YT183" s="47"/>
      <c r="YU183" s="47"/>
      <c r="YV183" s="47"/>
      <c r="YW183" s="47"/>
      <c r="YX183" s="47"/>
      <c r="YY183" s="47"/>
      <c r="YZ183" s="47"/>
      <c r="ZA183" s="47"/>
      <c r="ZB183" s="47"/>
      <c r="ZC183" s="47"/>
      <c r="ZD183" s="47"/>
      <c r="ZE183" s="47"/>
      <c r="ZF183" s="47"/>
      <c r="ZG183" s="47"/>
      <c r="ZH183" s="47"/>
      <c r="ZI183" s="47"/>
      <c r="ZJ183" s="47"/>
      <c r="ZK183" s="47"/>
      <c r="ZL183" s="47"/>
      <c r="ZM183" s="47"/>
      <c r="ZN183" s="47"/>
      <c r="ZO183" s="47"/>
      <c r="ZP183" s="47"/>
      <c r="ZQ183" s="47"/>
      <c r="ZR183" s="47"/>
      <c r="ZS183" s="47"/>
      <c r="ZT183" s="47"/>
      <c r="ZU183" s="47"/>
      <c r="ZV183" s="47"/>
      <c r="ZW183" s="47"/>
      <c r="ZX183" s="47"/>
      <c r="ZY183" s="47"/>
      <c r="ZZ183" s="47"/>
      <c r="AAA183" s="47"/>
      <c r="AAB183" s="47"/>
      <c r="AAC183" s="47"/>
      <c r="AAD183" s="47"/>
      <c r="AAE183" s="47"/>
      <c r="AAF183" s="47"/>
      <c r="AAG183" s="47"/>
      <c r="AAH183" s="47"/>
      <c r="AAI183" s="47"/>
      <c r="AAJ183" s="47"/>
      <c r="AAK183" s="47"/>
      <c r="AAL183" s="47"/>
      <c r="AAM183" s="47"/>
      <c r="AAN183" s="47"/>
      <c r="AAO183" s="47"/>
      <c r="AAP183" s="47"/>
      <c r="AAQ183" s="47"/>
      <c r="AAR183" s="47"/>
      <c r="AAS183" s="47"/>
      <c r="AAT183" s="47"/>
      <c r="AAU183" s="47"/>
      <c r="AAV183" s="47"/>
      <c r="AAW183" s="47"/>
      <c r="AAX183" s="47"/>
      <c r="AAY183" s="47"/>
      <c r="AAZ183" s="47"/>
      <c r="ABA183" s="47"/>
      <c r="ABB183" s="47"/>
      <c r="ABC183" s="47"/>
      <c r="ABD183" s="47"/>
      <c r="ABE183" s="47"/>
      <c r="ABF183" s="47"/>
      <c r="ABG183" s="47"/>
      <c r="ABH183" s="47"/>
      <c r="ABI183" s="47"/>
      <c r="ABJ183" s="47"/>
      <c r="ABK183" s="47"/>
      <c r="ABL183" s="47"/>
      <c r="ABM183" s="47"/>
      <c r="ABN183" s="47"/>
      <c r="ABO183" s="47"/>
      <c r="ABP183" s="47"/>
      <c r="ABQ183" s="47"/>
      <c r="ABR183" s="47"/>
      <c r="ABS183" s="47"/>
      <c r="ABT183" s="47"/>
      <c r="ABU183" s="47"/>
      <c r="ABV183" s="47"/>
      <c r="ABW183" s="47"/>
      <c r="ABX183" s="47"/>
      <c r="ABY183" s="47"/>
      <c r="ABZ183" s="47"/>
      <c r="ACA183" s="47"/>
      <c r="ACB183" s="47"/>
      <c r="ACC183" s="47"/>
      <c r="ACD183" s="47"/>
      <c r="ACE183" s="47"/>
      <c r="ACF183" s="47"/>
      <c r="ACG183" s="47"/>
      <c r="ACH183" s="47"/>
      <c r="ACI183" s="47"/>
      <c r="ACJ183" s="47"/>
      <c r="ACK183" s="47"/>
      <c r="ACL183" s="47"/>
      <c r="ACM183" s="47"/>
      <c r="ACN183" s="47"/>
      <c r="ACO183" s="47"/>
      <c r="ACP183" s="47"/>
      <c r="ACQ183" s="47"/>
      <c r="ACR183" s="47"/>
      <c r="ACS183" s="47"/>
      <c r="ACT183" s="47"/>
      <c r="ACU183" s="47"/>
      <c r="ACV183" s="47"/>
      <c r="ACW183" s="47"/>
      <c r="ACX183" s="47"/>
      <c r="ACY183" s="47"/>
      <c r="ACZ183" s="47"/>
      <c r="ADA183" s="47"/>
      <c r="ADB183" s="47"/>
      <c r="ADC183" s="47"/>
      <c r="ADD183" s="47"/>
      <c r="ADE183" s="47"/>
      <c r="ADF183" s="47"/>
      <c r="ADG183" s="47"/>
      <c r="ADH183" s="47"/>
      <c r="ADI183" s="47"/>
      <c r="ADJ183" s="47"/>
      <c r="ADK183" s="47"/>
      <c r="ADL183" s="47"/>
      <c r="ADM183" s="47"/>
      <c r="ADN183" s="47"/>
      <c r="ADO183" s="47"/>
      <c r="ADP183" s="47"/>
      <c r="ADQ183" s="47"/>
      <c r="ADR183" s="47"/>
      <c r="ADS183" s="47"/>
      <c r="ADT183" s="47"/>
      <c r="ADU183" s="47"/>
      <c r="ADV183" s="47"/>
      <c r="ADW183" s="47"/>
      <c r="ADX183" s="47"/>
      <c r="ADY183" s="47"/>
      <c r="ADZ183" s="47"/>
      <c r="AEA183" s="47"/>
      <c r="AEB183" s="47"/>
      <c r="AEC183" s="47"/>
      <c r="AED183" s="47"/>
      <c r="AEE183" s="47"/>
      <c r="AEF183" s="47"/>
      <c r="AEG183" s="47"/>
      <c r="AEH183" s="47"/>
      <c r="AEI183" s="47"/>
      <c r="AEJ183" s="47"/>
      <c r="AEK183" s="47"/>
      <c r="AEL183" s="47"/>
      <c r="AEM183" s="47"/>
      <c r="AEN183" s="47"/>
      <c r="AEO183" s="47"/>
      <c r="AEP183" s="47"/>
      <c r="AEQ183" s="47"/>
      <c r="AER183" s="47"/>
      <c r="AES183" s="47"/>
      <c r="AET183" s="47"/>
      <c r="AEU183" s="47"/>
      <c r="AEV183" s="47"/>
      <c r="AEW183" s="47"/>
      <c r="AEX183" s="47"/>
      <c r="AEY183" s="47"/>
      <c r="AEZ183" s="47"/>
      <c r="AFA183" s="47"/>
      <c r="AFB183" s="47"/>
      <c r="AFC183" s="47"/>
      <c r="AFD183" s="47"/>
      <c r="AFE183" s="47"/>
      <c r="AFF183" s="47"/>
      <c r="AFG183" s="47"/>
      <c r="AFH183" s="47"/>
      <c r="AFI183" s="47"/>
      <c r="AFJ183" s="47"/>
      <c r="AFK183" s="47"/>
      <c r="AFL183" s="47"/>
      <c r="AFM183" s="47"/>
      <c r="AFN183" s="47"/>
      <c r="AFO183" s="47"/>
      <c r="AFP183" s="47"/>
      <c r="AFQ183" s="47"/>
      <c r="AFR183" s="47"/>
      <c r="AFS183" s="47"/>
      <c r="AFT183" s="47"/>
      <c r="AFU183" s="47"/>
      <c r="AFV183" s="47"/>
      <c r="AFW183" s="47"/>
      <c r="AFX183" s="47"/>
      <c r="AFY183" s="47"/>
      <c r="AFZ183" s="47"/>
      <c r="AGA183" s="47"/>
      <c r="AGB183" s="47"/>
      <c r="AGC183" s="47"/>
      <c r="AGD183" s="47"/>
      <c r="AGE183" s="47"/>
      <c r="AGF183" s="47"/>
      <c r="AGG183" s="47"/>
      <c r="AGH183" s="47"/>
      <c r="AGI183" s="47"/>
      <c r="AGJ183" s="47"/>
      <c r="AGK183" s="47"/>
      <c r="AGL183" s="47"/>
      <c r="AGM183" s="47"/>
      <c r="AGN183" s="47"/>
      <c r="AGO183" s="47"/>
      <c r="AGP183" s="47"/>
      <c r="AGQ183" s="47"/>
      <c r="AGR183" s="47"/>
      <c r="AGS183" s="47"/>
      <c r="AGT183" s="47"/>
      <c r="AGU183" s="47"/>
      <c r="AGV183" s="47"/>
      <c r="AGW183" s="47"/>
      <c r="AGX183" s="47"/>
      <c r="AGY183" s="47"/>
      <c r="AGZ183" s="47"/>
      <c r="AHA183" s="47"/>
      <c r="AHB183" s="47"/>
      <c r="AHC183" s="47"/>
      <c r="AHD183" s="47"/>
      <c r="AHE183" s="47"/>
      <c r="AHF183" s="47"/>
      <c r="AHG183" s="47"/>
      <c r="AHH183" s="47"/>
      <c r="AHI183" s="47"/>
      <c r="AHJ183" s="47"/>
      <c r="AHK183" s="47"/>
      <c r="AHL183" s="47"/>
      <c r="AHM183" s="47"/>
      <c r="AHN183" s="47"/>
      <c r="AHO183" s="47"/>
      <c r="AHP183" s="47"/>
      <c r="AHQ183" s="47"/>
      <c r="AHR183" s="47"/>
      <c r="AHS183" s="47"/>
      <c r="AHT183" s="47"/>
      <c r="AHU183" s="47"/>
      <c r="AHV183" s="47"/>
      <c r="AHW183" s="47"/>
      <c r="AHX183" s="47"/>
      <c r="AHY183" s="47"/>
      <c r="AHZ183" s="47"/>
      <c r="AIA183" s="47"/>
      <c r="AIB183" s="47"/>
      <c r="AIC183" s="47"/>
      <c r="AID183" s="47"/>
      <c r="AIE183" s="47"/>
      <c r="AIF183" s="47"/>
      <c r="AIG183" s="47"/>
      <c r="AIH183" s="47"/>
      <c r="AII183" s="47"/>
      <c r="AIJ183" s="47"/>
      <c r="AIK183" s="47"/>
      <c r="AIL183" s="47"/>
      <c r="AIM183" s="47"/>
      <c r="AIN183" s="47"/>
      <c r="AIO183" s="47"/>
      <c r="AIP183" s="47"/>
      <c r="AIQ183" s="47"/>
      <c r="AIR183" s="47"/>
      <c r="AIS183" s="47"/>
      <c r="AIT183" s="47"/>
      <c r="AIU183" s="47"/>
      <c r="AIV183" s="47"/>
      <c r="AIW183" s="47"/>
      <c r="AIX183" s="47"/>
      <c r="AIY183" s="47"/>
      <c r="AIZ183" s="47"/>
      <c r="AJA183" s="47"/>
      <c r="AJB183" s="47"/>
      <c r="AJC183" s="47"/>
      <c r="AJD183" s="47"/>
      <c r="AJE183" s="47"/>
      <c r="AJF183" s="47"/>
      <c r="AJG183" s="47"/>
      <c r="AJH183" s="47"/>
      <c r="AJI183" s="47"/>
      <c r="AJJ183" s="47"/>
      <c r="AJK183" s="47"/>
      <c r="AJL183" s="47"/>
      <c r="AJM183" s="47"/>
      <c r="AJN183" s="47"/>
      <c r="AJO183" s="47"/>
      <c r="AJP183" s="47"/>
      <c r="AJQ183" s="47"/>
      <c r="AJR183" s="47"/>
      <c r="AJS183" s="47"/>
      <c r="AJT183" s="47"/>
      <c r="AJU183" s="47"/>
      <c r="AJV183" s="47"/>
      <c r="AJW183" s="47"/>
      <c r="AJX183" s="47"/>
      <c r="AJY183" s="47"/>
      <c r="AJZ183" s="47"/>
      <c r="AKA183" s="47"/>
      <c r="AKB183" s="47"/>
      <c r="AKC183" s="47"/>
      <c r="AKD183" s="47"/>
      <c r="AKE183" s="47"/>
      <c r="AKF183" s="47"/>
      <c r="AKG183" s="47"/>
      <c r="AKH183" s="47"/>
      <c r="AKI183" s="47"/>
      <c r="AKJ183" s="47"/>
      <c r="AKK183" s="47"/>
      <c r="AKL183" s="47"/>
      <c r="AKM183" s="47"/>
      <c r="AKN183" s="47"/>
      <c r="AKO183" s="47"/>
      <c r="AKP183" s="47"/>
      <c r="AKQ183" s="47"/>
      <c r="AKR183" s="47"/>
      <c r="AKS183" s="47"/>
      <c r="AKT183" s="47"/>
      <c r="AKU183" s="47"/>
      <c r="AKV183" s="47"/>
      <c r="AKW183" s="47"/>
      <c r="AKX183" s="47"/>
      <c r="AKY183" s="47"/>
      <c r="AKZ183" s="47"/>
      <c r="ALA183" s="47"/>
      <c r="ALB183" s="47"/>
      <c r="ALC183" s="47"/>
      <c r="ALD183" s="47"/>
      <c r="ALE183" s="47"/>
      <c r="ALF183" s="47"/>
      <c r="ALG183" s="47"/>
      <c r="ALH183" s="47"/>
      <c r="ALI183" s="47"/>
      <c r="ALJ183" s="47"/>
      <c r="ALK183" s="47"/>
      <c r="ALL183" s="47"/>
      <c r="ALM183" s="47"/>
      <c r="ALN183" s="47"/>
      <c r="ALO183" s="47"/>
      <c r="ALP183" s="47"/>
      <c r="ALQ183" s="47"/>
      <c r="ALR183" s="47"/>
      <c r="ALS183" s="47"/>
      <c r="ALT183" s="47"/>
      <c r="ALU183" s="47"/>
      <c r="ALV183" s="47"/>
      <c r="ALW183" s="47"/>
      <c r="ALX183" s="47"/>
      <c r="ALY183" s="47"/>
      <c r="ALZ183" s="47"/>
      <c r="AMA183" s="47"/>
      <c r="AMB183" s="47"/>
      <c r="AMC183" s="47"/>
      <c r="AMD183" s="47"/>
      <c r="AME183" s="47"/>
      <c r="AMF183" s="47"/>
      <c r="AMG183" s="47"/>
      <c r="AMH183" s="47"/>
      <c r="AMI183" s="47"/>
      <c r="AMJ183" s="47"/>
      <c r="AMK183" s="47"/>
    </row>
    <row r="184" spans="1:1025" s="48" customFormat="1" ht="21.75" customHeight="1">
      <c r="A184" s="67"/>
      <c r="B184" s="67"/>
      <c r="C184" s="4" t="s">
        <v>26</v>
      </c>
      <c r="D184" s="32">
        <f t="shared" si="10"/>
        <v>93689.900000000009</v>
      </c>
      <c r="E184" s="32">
        <f t="shared" si="11"/>
        <v>0</v>
      </c>
      <c r="F184" s="32">
        <f t="shared" si="11"/>
        <v>380.3</v>
      </c>
      <c r="G184" s="32">
        <f t="shared" si="11"/>
        <v>90809.600000000006</v>
      </c>
      <c r="H184" s="32">
        <f t="shared" si="11"/>
        <v>2500</v>
      </c>
      <c r="I184" s="53"/>
      <c r="J184" s="53"/>
      <c r="K184" s="53"/>
      <c r="L184" s="53"/>
      <c r="M184" s="53"/>
      <c r="N184" s="19"/>
      <c r="O184" s="19"/>
      <c r="P184" s="19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  <c r="BO184" s="47"/>
      <c r="BP184" s="47"/>
      <c r="BQ184" s="47"/>
      <c r="BR184" s="47"/>
      <c r="BS184" s="47"/>
      <c r="BT184" s="47"/>
      <c r="BU184" s="47"/>
      <c r="BV184" s="47"/>
      <c r="BW184" s="47"/>
      <c r="BX184" s="47"/>
      <c r="BY184" s="47"/>
      <c r="BZ184" s="47"/>
      <c r="CA184" s="47"/>
      <c r="CB184" s="47"/>
      <c r="CC184" s="47"/>
      <c r="CD184" s="47"/>
      <c r="CE184" s="47"/>
      <c r="CF184" s="47"/>
      <c r="CG184" s="47"/>
      <c r="CH184" s="47"/>
      <c r="CI184" s="47"/>
      <c r="CJ184" s="47"/>
      <c r="CK184" s="47"/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7"/>
      <c r="CX184" s="47"/>
      <c r="CY184" s="47"/>
      <c r="CZ184" s="47"/>
      <c r="DA184" s="47"/>
      <c r="DB184" s="47"/>
      <c r="DC184" s="47"/>
      <c r="DD184" s="47"/>
      <c r="DE184" s="47"/>
      <c r="DF184" s="47"/>
      <c r="DG184" s="47"/>
      <c r="DH184" s="47"/>
      <c r="DI184" s="47"/>
      <c r="DJ184" s="47"/>
      <c r="DK184" s="47"/>
      <c r="DL184" s="47"/>
      <c r="DM184" s="47"/>
      <c r="DN184" s="47"/>
      <c r="DO184" s="47"/>
      <c r="DP184" s="47"/>
      <c r="DQ184" s="47"/>
      <c r="DR184" s="47"/>
      <c r="DS184" s="47"/>
      <c r="DT184" s="47"/>
      <c r="DU184" s="47"/>
      <c r="DV184" s="47"/>
      <c r="DW184" s="47"/>
      <c r="DX184" s="47"/>
      <c r="DY184" s="47"/>
      <c r="DZ184" s="47"/>
      <c r="EA184" s="47"/>
      <c r="EB184" s="47"/>
      <c r="EC184" s="47"/>
      <c r="ED184" s="47"/>
      <c r="EE184" s="47"/>
      <c r="EF184" s="47"/>
      <c r="EG184" s="47"/>
      <c r="EH184" s="47"/>
      <c r="EI184" s="47"/>
      <c r="EJ184" s="47"/>
      <c r="EK184" s="47"/>
      <c r="EL184" s="47"/>
      <c r="EM184" s="47"/>
      <c r="EN184" s="47"/>
      <c r="EO184" s="47"/>
      <c r="EP184" s="47"/>
      <c r="EQ184" s="47"/>
      <c r="ER184" s="47"/>
      <c r="ES184" s="47"/>
      <c r="ET184" s="47"/>
      <c r="EU184" s="47"/>
      <c r="EV184" s="47"/>
      <c r="EW184" s="47"/>
      <c r="EX184" s="47"/>
      <c r="EY184" s="47"/>
      <c r="EZ184" s="47"/>
      <c r="FA184" s="47"/>
      <c r="FB184" s="47"/>
      <c r="FC184" s="47"/>
      <c r="FD184" s="47"/>
      <c r="FE184" s="47"/>
      <c r="FF184" s="47"/>
      <c r="FG184" s="47"/>
      <c r="FH184" s="47"/>
      <c r="FI184" s="47"/>
      <c r="FJ184" s="47"/>
      <c r="FK184" s="47"/>
      <c r="FL184" s="47"/>
      <c r="FM184" s="47"/>
      <c r="FN184" s="47"/>
      <c r="FO184" s="47"/>
      <c r="FP184" s="47"/>
      <c r="FQ184" s="47"/>
      <c r="FR184" s="47"/>
      <c r="FS184" s="47"/>
      <c r="FT184" s="47"/>
      <c r="FU184" s="47"/>
      <c r="FV184" s="47"/>
      <c r="FW184" s="47"/>
      <c r="FX184" s="47"/>
      <c r="FY184" s="47"/>
      <c r="FZ184" s="47"/>
      <c r="GA184" s="47"/>
      <c r="GB184" s="47"/>
      <c r="GC184" s="47"/>
      <c r="GD184" s="47"/>
      <c r="GE184" s="47"/>
      <c r="GF184" s="47"/>
      <c r="GG184" s="47"/>
      <c r="GH184" s="47"/>
      <c r="GI184" s="47"/>
      <c r="GJ184" s="47"/>
      <c r="GK184" s="47"/>
      <c r="GL184" s="47"/>
      <c r="GM184" s="47"/>
      <c r="GN184" s="47"/>
      <c r="GO184" s="47"/>
      <c r="GP184" s="47"/>
      <c r="GQ184" s="47"/>
      <c r="GR184" s="47"/>
      <c r="GS184" s="47"/>
      <c r="GT184" s="47"/>
      <c r="GU184" s="47"/>
      <c r="GV184" s="47"/>
      <c r="GW184" s="47"/>
      <c r="GX184" s="47"/>
      <c r="GY184" s="47"/>
      <c r="GZ184" s="47"/>
      <c r="HA184" s="47"/>
      <c r="HB184" s="47"/>
      <c r="HC184" s="47"/>
      <c r="HD184" s="47"/>
      <c r="HE184" s="47"/>
      <c r="HF184" s="47"/>
      <c r="HG184" s="47"/>
      <c r="HH184" s="47"/>
      <c r="HI184" s="47"/>
      <c r="HJ184" s="47"/>
      <c r="HK184" s="47"/>
      <c r="HL184" s="47"/>
      <c r="HM184" s="47"/>
      <c r="HN184" s="47"/>
      <c r="HO184" s="47"/>
      <c r="HP184" s="47"/>
      <c r="HQ184" s="47"/>
      <c r="HR184" s="47"/>
      <c r="HS184" s="47"/>
      <c r="HT184" s="47"/>
      <c r="HU184" s="47"/>
      <c r="HV184" s="47"/>
      <c r="HW184" s="47"/>
      <c r="HX184" s="47"/>
      <c r="HY184" s="47"/>
      <c r="HZ184" s="47"/>
      <c r="IA184" s="47"/>
      <c r="IB184" s="47"/>
      <c r="IC184" s="47"/>
      <c r="ID184" s="47"/>
      <c r="IE184" s="47"/>
      <c r="IF184" s="47"/>
      <c r="IG184" s="47"/>
      <c r="IH184" s="47"/>
      <c r="II184" s="47"/>
      <c r="IJ184" s="47"/>
      <c r="IK184" s="47"/>
      <c r="IL184" s="47"/>
      <c r="IM184" s="47"/>
      <c r="IN184" s="47"/>
      <c r="IO184" s="47"/>
      <c r="IP184" s="47"/>
      <c r="IQ184" s="47"/>
      <c r="IR184" s="47"/>
      <c r="IS184" s="47"/>
      <c r="IT184" s="47"/>
      <c r="IU184" s="47"/>
      <c r="IV184" s="47"/>
      <c r="IW184" s="47"/>
      <c r="IX184" s="47"/>
      <c r="IY184" s="47"/>
      <c r="IZ184" s="47"/>
      <c r="JA184" s="47"/>
      <c r="JB184" s="47"/>
      <c r="JC184" s="47"/>
      <c r="JD184" s="47"/>
      <c r="JE184" s="47"/>
      <c r="JF184" s="47"/>
      <c r="JG184" s="47"/>
      <c r="JH184" s="47"/>
      <c r="JI184" s="47"/>
      <c r="JJ184" s="47"/>
      <c r="JK184" s="47"/>
      <c r="JL184" s="47"/>
      <c r="JM184" s="47"/>
      <c r="JN184" s="47"/>
      <c r="JO184" s="47"/>
      <c r="JP184" s="47"/>
      <c r="JQ184" s="47"/>
      <c r="JR184" s="47"/>
      <c r="JS184" s="47"/>
      <c r="JT184" s="47"/>
      <c r="JU184" s="47"/>
      <c r="JV184" s="47"/>
      <c r="JW184" s="47"/>
      <c r="JX184" s="47"/>
      <c r="JY184" s="47"/>
      <c r="JZ184" s="47"/>
      <c r="KA184" s="47"/>
      <c r="KB184" s="47"/>
      <c r="KC184" s="47"/>
      <c r="KD184" s="47"/>
      <c r="KE184" s="47"/>
      <c r="KF184" s="47"/>
      <c r="KG184" s="47"/>
      <c r="KH184" s="47"/>
      <c r="KI184" s="47"/>
      <c r="KJ184" s="47"/>
      <c r="KK184" s="47"/>
      <c r="KL184" s="47"/>
      <c r="KM184" s="47"/>
      <c r="KN184" s="47"/>
      <c r="KO184" s="47"/>
      <c r="KP184" s="47"/>
      <c r="KQ184" s="47"/>
      <c r="KR184" s="47"/>
      <c r="KS184" s="47"/>
      <c r="KT184" s="47"/>
      <c r="KU184" s="47"/>
      <c r="KV184" s="47"/>
      <c r="KW184" s="47"/>
      <c r="KX184" s="47"/>
      <c r="KY184" s="47"/>
      <c r="KZ184" s="47"/>
      <c r="LA184" s="47"/>
      <c r="LB184" s="47"/>
      <c r="LC184" s="47"/>
      <c r="LD184" s="47"/>
      <c r="LE184" s="47"/>
      <c r="LF184" s="47"/>
      <c r="LG184" s="47"/>
      <c r="LH184" s="47"/>
      <c r="LI184" s="47"/>
      <c r="LJ184" s="47"/>
      <c r="LK184" s="47"/>
      <c r="LL184" s="47"/>
      <c r="LM184" s="47"/>
      <c r="LN184" s="47"/>
      <c r="LO184" s="47"/>
      <c r="LP184" s="47"/>
      <c r="LQ184" s="47"/>
      <c r="LR184" s="47"/>
      <c r="LS184" s="47"/>
      <c r="LT184" s="47"/>
      <c r="LU184" s="47"/>
      <c r="LV184" s="47"/>
      <c r="LW184" s="47"/>
      <c r="LX184" s="47"/>
      <c r="LY184" s="47"/>
      <c r="LZ184" s="47"/>
      <c r="MA184" s="47"/>
      <c r="MB184" s="47"/>
      <c r="MC184" s="47"/>
      <c r="MD184" s="47"/>
      <c r="ME184" s="47"/>
      <c r="MF184" s="47"/>
      <c r="MG184" s="47"/>
      <c r="MH184" s="47"/>
      <c r="MI184" s="47"/>
      <c r="MJ184" s="47"/>
      <c r="MK184" s="47"/>
      <c r="ML184" s="47"/>
      <c r="MM184" s="47"/>
      <c r="MN184" s="47"/>
      <c r="MO184" s="47"/>
      <c r="MP184" s="47"/>
      <c r="MQ184" s="47"/>
      <c r="MR184" s="47"/>
      <c r="MS184" s="47"/>
      <c r="MT184" s="47"/>
      <c r="MU184" s="47"/>
      <c r="MV184" s="47"/>
      <c r="MW184" s="47"/>
      <c r="MX184" s="47"/>
      <c r="MY184" s="47"/>
      <c r="MZ184" s="47"/>
      <c r="NA184" s="47"/>
      <c r="NB184" s="47"/>
      <c r="NC184" s="47"/>
      <c r="ND184" s="47"/>
      <c r="NE184" s="47"/>
      <c r="NF184" s="47"/>
      <c r="NG184" s="47"/>
      <c r="NH184" s="47"/>
      <c r="NI184" s="47"/>
      <c r="NJ184" s="47"/>
      <c r="NK184" s="47"/>
      <c r="NL184" s="47"/>
      <c r="NM184" s="47"/>
      <c r="NN184" s="47"/>
      <c r="NO184" s="47"/>
      <c r="NP184" s="47"/>
      <c r="NQ184" s="47"/>
      <c r="NR184" s="47"/>
      <c r="NS184" s="47"/>
      <c r="NT184" s="47"/>
      <c r="NU184" s="47"/>
      <c r="NV184" s="47"/>
      <c r="NW184" s="47"/>
      <c r="NX184" s="47"/>
      <c r="NY184" s="47"/>
      <c r="NZ184" s="47"/>
      <c r="OA184" s="47"/>
      <c r="OB184" s="47"/>
      <c r="OC184" s="47"/>
      <c r="OD184" s="47"/>
      <c r="OE184" s="47"/>
      <c r="OF184" s="47"/>
      <c r="OG184" s="47"/>
      <c r="OH184" s="47"/>
      <c r="OI184" s="47"/>
      <c r="OJ184" s="47"/>
      <c r="OK184" s="47"/>
      <c r="OL184" s="47"/>
      <c r="OM184" s="47"/>
      <c r="ON184" s="47"/>
      <c r="OO184" s="47"/>
      <c r="OP184" s="47"/>
      <c r="OQ184" s="47"/>
      <c r="OR184" s="47"/>
      <c r="OS184" s="47"/>
      <c r="OT184" s="47"/>
      <c r="OU184" s="47"/>
      <c r="OV184" s="47"/>
      <c r="OW184" s="47"/>
      <c r="OX184" s="47"/>
      <c r="OY184" s="47"/>
      <c r="OZ184" s="47"/>
      <c r="PA184" s="47"/>
      <c r="PB184" s="47"/>
      <c r="PC184" s="47"/>
      <c r="PD184" s="47"/>
      <c r="PE184" s="47"/>
      <c r="PF184" s="47"/>
      <c r="PG184" s="47"/>
      <c r="PH184" s="47"/>
      <c r="PI184" s="47"/>
      <c r="PJ184" s="47"/>
      <c r="PK184" s="47"/>
      <c r="PL184" s="47"/>
      <c r="PM184" s="47"/>
      <c r="PN184" s="47"/>
      <c r="PO184" s="47"/>
      <c r="PP184" s="47"/>
      <c r="PQ184" s="47"/>
      <c r="PR184" s="47"/>
      <c r="PS184" s="47"/>
      <c r="PT184" s="47"/>
      <c r="PU184" s="47"/>
      <c r="PV184" s="47"/>
      <c r="PW184" s="47"/>
      <c r="PX184" s="47"/>
      <c r="PY184" s="47"/>
      <c r="PZ184" s="47"/>
      <c r="QA184" s="47"/>
      <c r="QB184" s="47"/>
      <c r="QC184" s="47"/>
      <c r="QD184" s="47"/>
      <c r="QE184" s="47"/>
      <c r="QF184" s="47"/>
      <c r="QG184" s="47"/>
      <c r="QH184" s="47"/>
      <c r="QI184" s="47"/>
      <c r="QJ184" s="47"/>
      <c r="QK184" s="47"/>
      <c r="QL184" s="47"/>
      <c r="QM184" s="47"/>
      <c r="QN184" s="47"/>
      <c r="QO184" s="47"/>
      <c r="QP184" s="47"/>
      <c r="QQ184" s="47"/>
      <c r="QR184" s="47"/>
      <c r="QS184" s="47"/>
      <c r="QT184" s="47"/>
      <c r="QU184" s="47"/>
      <c r="QV184" s="47"/>
      <c r="QW184" s="47"/>
      <c r="QX184" s="47"/>
      <c r="QY184" s="47"/>
      <c r="QZ184" s="47"/>
      <c r="RA184" s="47"/>
      <c r="RB184" s="47"/>
      <c r="RC184" s="47"/>
      <c r="RD184" s="47"/>
      <c r="RE184" s="47"/>
      <c r="RF184" s="47"/>
      <c r="RG184" s="47"/>
      <c r="RH184" s="47"/>
      <c r="RI184" s="47"/>
      <c r="RJ184" s="47"/>
      <c r="RK184" s="47"/>
      <c r="RL184" s="47"/>
      <c r="RM184" s="47"/>
      <c r="RN184" s="47"/>
      <c r="RO184" s="47"/>
      <c r="RP184" s="47"/>
      <c r="RQ184" s="47"/>
      <c r="RR184" s="47"/>
      <c r="RS184" s="47"/>
      <c r="RT184" s="47"/>
      <c r="RU184" s="47"/>
      <c r="RV184" s="47"/>
      <c r="RW184" s="47"/>
      <c r="RX184" s="47"/>
      <c r="RY184" s="47"/>
      <c r="RZ184" s="47"/>
      <c r="SA184" s="47"/>
      <c r="SB184" s="47"/>
      <c r="SC184" s="47"/>
      <c r="SD184" s="47"/>
      <c r="SE184" s="47"/>
      <c r="SF184" s="47"/>
      <c r="SG184" s="47"/>
      <c r="SH184" s="47"/>
      <c r="SI184" s="47"/>
      <c r="SJ184" s="47"/>
      <c r="SK184" s="47"/>
      <c r="SL184" s="47"/>
      <c r="SM184" s="47"/>
      <c r="SN184" s="47"/>
      <c r="SO184" s="47"/>
      <c r="SP184" s="47"/>
      <c r="SQ184" s="47"/>
      <c r="SR184" s="47"/>
      <c r="SS184" s="47"/>
      <c r="ST184" s="47"/>
      <c r="SU184" s="47"/>
      <c r="SV184" s="47"/>
      <c r="SW184" s="47"/>
      <c r="SX184" s="47"/>
      <c r="SY184" s="47"/>
      <c r="SZ184" s="47"/>
      <c r="TA184" s="47"/>
      <c r="TB184" s="47"/>
      <c r="TC184" s="47"/>
      <c r="TD184" s="47"/>
      <c r="TE184" s="47"/>
      <c r="TF184" s="47"/>
      <c r="TG184" s="47"/>
      <c r="TH184" s="47"/>
      <c r="TI184" s="47"/>
      <c r="TJ184" s="47"/>
      <c r="TK184" s="47"/>
      <c r="TL184" s="47"/>
      <c r="TM184" s="47"/>
      <c r="TN184" s="47"/>
      <c r="TO184" s="47"/>
      <c r="TP184" s="47"/>
      <c r="TQ184" s="47"/>
      <c r="TR184" s="47"/>
      <c r="TS184" s="47"/>
      <c r="TT184" s="47"/>
      <c r="TU184" s="47"/>
      <c r="TV184" s="47"/>
      <c r="TW184" s="47"/>
      <c r="TX184" s="47"/>
      <c r="TY184" s="47"/>
      <c r="TZ184" s="47"/>
      <c r="UA184" s="47"/>
      <c r="UB184" s="47"/>
      <c r="UC184" s="47"/>
      <c r="UD184" s="47"/>
      <c r="UE184" s="47"/>
      <c r="UF184" s="47"/>
      <c r="UG184" s="47"/>
      <c r="UH184" s="47"/>
      <c r="UI184" s="47"/>
      <c r="UJ184" s="47"/>
      <c r="UK184" s="47"/>
      <c r="UL184" s="47"/>
      <c r="UM184" s="47"/>
      <c r="UN184" s="47"/>
      <c r="UO184" s="47"/>
      <c r="UP184" s="47"/>
      <c r="UQ184" s="47"/>
      <c r="UR184" s="47"/>
      <c r="US184" s="47"/>
      <c r="UT184" s="47"/>
      <c r="UU184" s="47"/>
      <c r="UV184" s="47"/>
      <c r="UW184" s="47"/>
      <c r="UX184" s="47"/>
      <c r="UY184" s="47"/>
      <c r="UZ184" s="47"/>
      <c r="VA184" s="47"/>
      <c r="VB184" s="47"/>
      <c r="VC184" s="47"/>
      <c r="VD184" s="47"/>
      <c r="VE184" s="47"/>
      <c r="VF184" s="47"/>
      <c r="VG184" s="47"/>
      <c r="VH184" s="47"/>
      <c r="VI184" s="47"/>
      <c r="VJ184" s="47"/>
      <c r="VK184" s="47"/>
      <c r="VL184" s="47"/>
      <c r="VM184" s="47"/>
      <c r="VN184" s="47"/>
      <c r="VO184" s="47"/>
      <c r="VP184" s="47"/>
      <c r="VQ184" s="47"/>
      <c r="VR184" s="47"/>
      <c r="VS184" s="47"/>
      <c r="VT184" s="47"/>
      <c r="VU184" s="47"/>
      <c r="VV184" s="47"/>
      <c r="VW184" s="47"/>
      <c r="VX184" s="47"/>
      <c r="VY184" s="47"/>
      <c r="VZ184" s="47"/>
      <c r="WA184" s="47"/>
      <c r="WB184" s="47"/>
      <c r="WC184" s="47"/>
      <c r="WD184" s="47"/>
      <c r="WE184" s="47"/>
      <c r="WF184" s="47"/>
      <c r="WG184" s="47"/>
      <c r="WH184" s="47"/>
      <c r="WI184" s="47"/>
      <c r="WJ184" s="47"/>
      <c r="WK184" s="47"/>
      <c r="WL184" s="47"/>
      <c r="WM184" s="47"/>
      <c r="WN184" s="47"/>
      <c r="WO184" s="47"/>
      <c r="WP184" s="47"/>
      <c r="WQ184" s="47"/>
      <c r="WR184" s="47"/>
      <c r="WS184" s="47"/>
      <c r="WT184" s="47"/>
      <c r="WU184" s="47"/>
      <c r="WV184" s="47"/>
      <c r="WW184" s="47"/>
      <c r="WX184" s="47"/>
      <c r="WY184" s="47"/>
      <c r="WZ184" s="47"/>
      <c r="XA184" s="47"/>
      <c r="XB184" s="47"/>
      <c r="XC184" s="47"/>
      <c r="XD184" s="47"/>
      <c r="XE184" s="47"/>
      <c r="XF184" s="47"/>
      <c r="XG184" s="47"/>
      <c r="XH184" s="47"/>
      <c r="XI184" s="47"/>
      <c r="XJ184" s="47"/>
      <c r="XK184" s="47"/>
      <c r="XL184" s="47"/>
      <c r="XM184" s="47"/>
      <c r="XN184" s="47"/>
      <c r="XO184" s="47"/>
      <c r="XP184" s="47"/>
      <c r="XQ184" s="47"/>
      <c r="XR184" s="47"/>
      <c r="XS184" s="47"/>
      <c r="XT184" s="47"/>
      <c r="XU184" s="47"/>
      <c r="XV184" s="47"/>
      <c r="XW184" s="47"/>
      <c r="XX184" s="47"/>
      <c r="XY184" s="47"/>
      <c r="XZ184" s="47"/>
      <c r="YA184" s="47"/>
      <c r="YB184" s="47"/>
      <c r="YC184" s="47"/>
      <c r="YD184" s="47"/>
      <c r="YE184" s="47"/>
      <c r="YF184" s="47"/>
      <c r="YG184" s="47"/>
      <c r="YH184" s="47"/>
      <c r="YI184" s="47"/>
      <c r="YJ184" s="47"/>
      <c r="YK184" s="47"/>
      <c r="YL184" s="47"/>
      <c r="YM184" s="47"/>
      <c r="YN184" s="47"/>
      <c r="YO184" s="47"/>
      <c r="YP184" s="47"/>
      <c r="YQ184" s="47"/>
      <c r="YR184" s="47"/>
      <c r="YS184" s="47"/>
      <c r="YT184" s="47"/>
      <c r="YU184" s="47"/>
      <c r="YV184" s="47"/>
      <c r="YW184" s="47"/>
      <c r="YX184" s="47"/>
      <c r="YY184" s="47"/>
      <c r="YZ184" s="47"/>
      <c r="ZA184" s="47"/>
      <c r="ZB184" s="47"/>
      <c r="ZC184" s="47"/>
      <c r="ZD184" s="47"/>
      <c r="ZE184" s="47"/>
      <c r="ZF184" s="47"/>
      <c r="ZG184" s="47"/>
      <c r="ZH184" s="47"/>
      <c r="ZI184" s="47"/>
      <c r="ZJ184" s="47"/>
      <c r="ZK184" s="47"/>
      <c r="ZL184" s="47"/>
      <c r="ZM184" s="47"/>
      <c r="ZN184" s="47"/>
      <c r="ZO184" s="47"/>
      <c r="ZP184" s="47"/>
      <c r="ZQ184" s="47"/>
      <c r="ZR184" s="47"/>
      <c r="ZS184" s="47"/>
      <c r="ZT184" s="47"/>
      <c r="ZU184" s="47"/>
      <c r="ZV184" s="47"/>
      <c r="ZW184" s="47"/>
      <c r="ZX184" s="47"/>
      <c r="ZY184" s="47"/>
      <c r="ZZ184" s="47"/>
      <c r="AAA184" s="47"/>
      <c r="AAB184" s="47"/>
      <c r="AAC184" s="47"/>
      <c r="AAD184" s="47"/>
      <c r="AAE184" s="47"/>
      <c r="AAF184" s="47"/>
      <c r="AAG184" s="47"/>
      <c r="AAH184" s="47"/>
      <c r="AAI184" s="47"/>
      <c r="AAJ184" s="47"/>
      <c r="AAK184" s="47"/>
      <c r="AAL184" s="47"/>
      <c r="AAM184" s="47"/>
      <c r="AAN184" s="47"/>
      <c r="AAO184" s="47"/>
      <c r="AAP184" s="47"/>
      <c r="AAQ184" s="47"/>
      <c r="AAR184" s="47"/>
      <c r="AAS184" s="47"/>
      <c r="AAT184" s="47"/>
      <c r="AAU184" s="47"/>
      <c r="AAV184" s="47"/>
      <c r="AAW184" s="47"/>
      <c r="AAX184" s="47"/>
      <c r="AAY184" s="47"/>
      <c r="AAZ184" s="47"/>
      <c r="ABA184" s="47"/>
      <c r="ABB184" s="47"/>
      <c r="ABC184" s="47"/>
      <c r="ABD184" s="47"/>
      <c r="ABE184" s="47"/>
      <c r="ABF184" s="47"/>
      <c r="ABG184" s="47"/>
      <c r="ABH184" s="47"/>
      <c r="ABI184" s="47"/>
      <c r="ABJ184" s="47"/>
      <c r="ABK184" s="47"/>
      <c r="ABL184" s="47"/>
      <c r="ABM184" s="47"/>
      <c r="ABN184" s="47"/>
      <c r="ABO184" s="47"/>
      <c r="ABP184" s="47"/>
      <c r="ABQ184" s="47"/>
      <c r="ABR184" s="47"/>
      <c r="ABS184" s="47"/>
      <c r="ABT184" s="47"/>
      <c r="ABU184" s="47"/>
      <c r="ABV184" s="47"/>
      <c r="ABW184" s="47"/>
      <c r="ABX184" s="47"/>
      <c r="ABY184" s="47"/>
      <c r="ABZ184" s="47"/>
      <c r="ACA184" s="47"/>
      <c r="ACB184" s="47"/>
      <c r="ACC184" s="47"/>
      <c r="ACD184" s="47"/>
      <c r="ACE184" s="47"/>
      <c r="ACF184" s="47"/>
      <c r="ACG184" s="47"/>
      <c r="ACH184" s="47"/>
      <c r="ACI184" s="47"/>
      <c r="ACJ184" s="47"/>
      <c r="ACK184" s="47"/>
      <c r="ACL184" s="47"/>
      <c r="ACM184" s="47"/>
      <c r="ACN184" s="47"/>
      <c r="ACO184" s="47"/>
      <c r="ACP184" s="47"/>
      <c r="ACQ184" s="47"/>
      <c r="ACR184" s="47"/>
      <c r="ACS184" s="47"/>
      <c r="ACT184" s="47"/>
      <c r="ACU184" s="47"/>
      <c r="ACV184" s="47"/>
      <c r="ACW184" s="47"/>
      <c r="ACX184" s="47"/>
      <c r="ACY184" s="47"/>
      <c r="ACZ184" s="47"/>
      <c r="ADA184" s="47"/>
      <c r="ADB184" s="47"/>
      <c r="ADC184" s="47"/>
      <c r="ADD184" s="47"/>
      <c r="ADE184" s="47"/>
      <c r="ADF184" s="47"/>
      <c r="ADG184" s="47"/>
      <c r="ADH184" s="47"/>
      <c r="ADI184" s="47"/>
      <c r="ADJ184" s="47"/>
      <c r="ADK184" s="47"/>
      <c r="ADL184" s="47"/>
      <c r="ADM184" s="47"/>
      <c r="ADN184" s="47"/>
      <c r="ADO184" s="47"/>
      <c r="ADP184" s="47"/>
      <c r="ADQ184" s="47"/>
      <c r="ADR184" s="47"/>
      <c r="ADS184" s="47"/>
      <c r="ADT184" s="47"/>
      <c r="ADU184" s="47"/>
      <c r="ADV184" s="47"/>
      <c r="ADW184" s="47"/>
      <c r="ADX184" s="47"/>
      <c r="ADY184" s="47"/>
      <c r="ADZ184" s="47"/>
      <c r="AEA184" s="47"/>
      <c r="AEB184" s="47"/>
      <c r="AEC184" s="47"/>
      <c r="AED184" s="47"/>
      <c r="AEE184" s="47"/>
      <c r="AEF184" s="47"/>
      <c r="AEG184" s="47"/>
      <c r="AEH184" s="47"/>
      <c r="AEI184" s="47"/>
      <c r="AEJ184" s="47"/>
      <c r="AEK184" s="47"/>
      <c r="AEL184" s="47"/>
      <c r="AEM184" s="47"/>
      <c r="AEN184" s="47"/>
      <c r="AEO184" s="47"/>
      <c r="AEP184" s="47"/>
      <c r="AEQ184" s="47"/>
      <c r="AER184" s="47"/>
      <c r="AES184" s="47"/>
      <c r="AET184" s="47"/>
      <c r="AEU184" s="47"/>
      <c r="AEV184" s="47"/>
      <c r="AEW184" s="47"/>
      <c r="AEX184" s="47"/>
      <c r="AEY184" s="47"/>
      <c r="AEZ184" s="47"/>
      <c r="AFA184" s="47"/>
      <c r="AFB184" s="47"/>
      <c r="AFC184" s="47"/>
      <c r="AFD184" s="47"/>
      <c r="AFE184" s="47"/>
      <c r="AFF184" s="47"/>
      <c r="AFG184" s="47"/>
      <c r="AFH184" s="47"/>
      <c r="AFI184" s="47"/>
      <c r="AFJ184" s="47"/>
      <c r="AFK184" s="47"/>
      <c r="AFL184" s="47"/>
      <c r="AFM184" s="47"/>
      <c r="AFN184" s="47"/>
      <c r="AFO184" s="47"/>
      <c r="AFP184" s="47"/>
      <c r="AFQ184" s="47"/>
      <c r="AFR184" s="47"/>
      <c r="AFS184" s="47"/>
      <c r="AFT184" s="47"/>
      <c r="AFU184" s="47"/>
      <c r="AFV184" s="47"/>
      <c r="AFW184" s="47"/>
      <c r="AFX184" s="47"/>
      <c r="AFY184" s="47"/>
      <c r="AFZ184" s="47"/>
      <c r="AGA184" s="47"/>
      <c r="AGB184" s="47"/>
      <c r="AGC184" s="47"/>
      <c r="AGD184" s="47"/>
      <c r="AGE184" s="47"/>
      <c r="AGF184" s="47"/>
      <c r="AGG184" s="47"/>
      <c r="AGH184" s="47"/>
      <c r="AGI184" s="47"/>
      <c r="AGJ184" s="47"/>
      <c r="AGK184" s="47"/>
      <c r="AGL184" s="47"/>
      <c r="AGM184" s="47"/>
      <c r="AGN184" s="47"/>
      <c r="AGO184" s="47"/>
      <c r="AGP184" s="47"/>
      <c r="AGQ184" s="47"/>
      <c r="AGR184" s="47"/>
      <c r="AGS184" s="47"/>
      <c r="AGT184" s="47"/>
      <c r="AGU184" s="47"/>
      <c r="AGV184" s="47"/>
      <c r="AGW184" s="47"/>
      <c r="AGX184" s="47"/>
      <c r="AGY184" s="47"/>
      <c r="AGZ184" s="47"/>
      <c r="AHA184" s="47"/>
      <c r="AHB184" s="47"/>
      <c r="AHC184" s="47"/>
      <c r="AHD184" s="47"/>
      <c r="AHE184" s="47"/>
      <c r="AHF184" s="47"/>
      <c r="AHG184" s="47"/>
      <c r="AHH184" s="47"/>
      <c r="AHI184" s="47"/>
      <c r="AHJ184" s="47"/>
      <c r="AHK184" s="47"/>
      <c r="AHL184" s="47"/>
      <c r="AHM184" s="47"/>
      <c r="AHN184" s="47"/>
      <c r="AHO184" s="47"/>
      <c r="AHP184" s="47"/>
      <c r="AHQ184" s="47"/>
      <c r="AHR184" s="47"/>
      <c r="AHS184" s="47"/>
      <c r="AHT184" s="47"/>
      <c r="AHU184" s="47"/>
      <c r="AHV184" s="47"/>
      <c r="AHW184" s="47"/>
      <c r="AHX184" s="47"/>
      <c r="AHY184" s="47"/>
      <c r="AHZ184" s="47"/>
      <c r="AIA184" s="47"/>
      <c r="AIB184" s="47"/>
      <c r="AIC184" s="47"/>
      <c r="AID184" s="47"/>
      <c r="AIE184" s="47"/>
      <c r="AIF184" s="47"/>
      <c r="AIG184" s="47"/>
      <c r="AIH184" s="47"/>
      <c r="AII184" s="47"/>
      <c r="AIJ184" s="47"/>
      <c r="AIK184" s="47"/>
      <c r="AIL184" s="47"/>
      <c r="AIM184" s="47"/>
      <c r="AIN184" s="47"/>
      <c r="AIO184" s="47"/>
      <c r="AIP184" s="47"/>
      <c r="AIQ184" s="47"/>
      <c r="AIR184" s="47"/>
      <c r="AIS184" s="47"/>
      <c r="AIT184" s="47"/>
      <c r="AIU184" s="47"/>
      <c r="AIV184" s="47"/>
      <c r="AIW184" s="47"/>
      <c r="AIX184" s="47"/>
      <c r="AIY184" s="47"/>
      <c r="AIZ184" s="47"/>
      <c r="AJA184" s="47"/>
      <c r="AJB184" s="47"/>
      <c r="AJC184" s="47"/>
      <c r="AJD184" s="47"/>
      <c r="AJE184" s="47"/>
      <c r="AJF184" s="47"/>
      <c r="AJG184" s="47"/>
      <c r="AJH184" s="47"/>
      <c r="AJI184" s="47"/>
      <c r="AJJ184" s="47"/>
      <c r="AJK184" s="47"/>
      <c r="AJL184" s="47"/>
      <c r="AJM184" s="47"/>
      <c r="AJN184" s="47"/>
      <c r="AJO184" s="47"/>
      <c r="AJP184" s="47"/>
      <c r="AJQ184" s="47"/>
      <c r="AJR184" s="47"/>
      <c r="AJS184" s="47"/>
      <c r="AJT184" s="47"/>
      <c r="AJU184" s="47"/>
      <c r="AJV184" s="47"/>
      <c r="AJW184" s="47"/>
      <c r="AJX184" s="47"/>
      <c r="AJY184" s="47"/>
      <c r="AJZ184" s="47"/>
      <c r="AKA184" s="47"/>
      <c r="AKB184" s="47"/>
      <c r="AKC184" s="47"/>
      <c r="AKD184" s="47"/>
      <c r="AKE184" s="47"/>
      <c r="AKF184" s="47"/>
      <c r="AKG184" s="47"/>
      <c r="AKH184" s="47"/>
      <c r="AKI184" s="47"/>
      <c r="AKJ184" s="47"/>
      <c r="AKK184" s="47"/>
      <c r="AKL184" s="47"/>
      <c r="AKM184" s="47"/>
      <c r="AKN184" s="47"/>
      <c r="AKO184" s="47"/>
      <c r="AKP184" s="47"/>
      <c r="AKQ184" s="47"/>
      <c r="AKR184" s="47"/>
      <c r="AKS184" s="47"/>
      <c r="AKT184" s="47"/>
      <c r="AKU184" s="47"/>
      <c r="AKV184" s="47"/>
      <c r="AKW184" s="47"/>
      <c r="AKX184" s="47"/>
      <c r="AKY184" s="47"/>
      <c r="AKZ184" s="47"/>
      <c r="ALA184" s="47"/>
      <c r="ALB184" s="47"/>
      <c r="ALC184" s="47"/>
      <c r="ALD184" s="47"/>
      <c r="ALE184" s="47"/>
      <c r="ALF184" s="47"/>
      <c r="ALG184" s="47"/>
      <c r="ALH184" s="47"/>
      <c r="ALI184" s="47"/>
      <c r="ALJ184" s="47"/>
      <c r="ALK184" s="47"/>
      <c r="ALL184" s="47"/>
      <c r="ALM184" s="47"/>
      <c r="ALN184" s="47"/>
      <c r="ALO184" s="47"/>
      <c r="ALP184" s="47"/>
      <c r="ALQ184" s="47"/>
      <c r="ALR184" s="47"/>
      <c r="ALS184" s="47"/>
      <c r="ALT184" s="47"/>
      <c r="ALU184" s="47"/>
      <c r="ALV184" s="47"/>
      <c r="ALW184" s="47"/>
      <c r="ALX184" s="47"/>
      <c r="ALY184" s="47"/>
      <c r="ALZ184" s="47"/>
      <c r="AMA184" s="47"/>
      <c r="AMB184" s="47"/>
      <c r="AMC184" s="47"/>
      <c r="AMD184" s="47"/>
      <c r="AME184" s="47"/>
      <c r="AMF184" s="47"/>
      <c r="AMG184" s="47"/>
      <c r="AMH184" s="47"/>
      <c r="AMI184" s="47"/>
      <c r="AMJ184" s="47"/>
      <c r="AMK184" s="47"/>
    </row>
    <row r="185" spans="1:1025" s="48" customFormat="1" ht="21.75" customHeight="1">
      <c r="A185" s="67"/>
      <c r="B185" s="67"/>
      <c r="C185" s="4" t="s">
        <v>27</v>
      </c>
      <c r="D185" s="32">
        <f t="shared" si="10"/>
        <v>93736.700000000012</v>
      </c>
      <c r="E185" s="32">
        <f t="shared" si="11"/>
        <v>0</v>
      </c>
      <c r="F185" s="32">
        <f t="shared" si="11"/>
        <v>427.1</v>
      </c>
      <c r="G185" s="32">
        <f t="shared" si="11"/>
        <v>90809.600000000006</v>
      </c>
      <c r="H185" s="32">
        <f t="shared" si="11"/>
        <v>2500</v>
      </c>
      <c r="I185" s="53"/>
      <c r="J185" s="53"/>
      <c r="K185" s="53"/>
      <c r="L185" s="53"/>
      <c r="M185" s="53"/>
      <c r="N185" s="19"/>
      <c r="O185" s="19"/>
      <c r="P185" s="19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CY185" s="47"/>
      <c r="CZ185" s="47"/>
      <c r="DA185" s="47"/>
      <c r="DB185" s="47"/>
      <c r="DC185" s="47"/>
      <c r="DD185" s="47"/>
      <c r="DE185" s="47"/>
      <c r="DF185" s="47"/>
      <c r="DG185" s="47"/>
      <c r="DH185" s="47"/>
      <c r="DI185" s="47"/>
      <c r="DJ185" s="47"/>
      <c r="DK185" s="47"/>
      <c r="DL185" s="47"/>
      <c r="DM185" s="47"/>
      <c r="DN185" s="47"/>
      <c r="DO185" s="47"/>
      <c r="DP185" s="47"/>
      <c r="DQ185" s="47"/>
      <c r="DR185" s="47"/>
      <c r="DS185" s="47"/>
      <c r="DT185" s="47"/>
      <c r="DU185" s="47"/>
      <c r="DV185" s="47"/>
      <c r="DW185" s="47"/>
      <c r="DX185" s="47"/>
      <c r="DY185" s="47"/>
      <c r="DZ185" s="47"/>
      <c r="EA185" s="47"/>
      <c r="EB185" s="47"/>
      <c r="EC185" s="47"/>
      <c r="ED185" s="47"/>
      <c r="EE185" s="47"/>
      <c r="EF185" s="47"/>
      <c r="EG185" s="47"/>
      <c r="EH185" s="47"/>
      <c r="EI185" s="47"/>
      <c r="EJ185" s="47"/>
      <c r="EK185" s="47"/>
      <c r="EL185" s="47"/>
      <c r="EM185" s="47"/>
      <c r="EN185" s="47"/>
      <c r="EO185" s="47"/>
      <c r="EP185" s="47"/>
      <c r="EQ185" s="47"/>
      <c r="ER185" s="47"/>
      <c r="ES185" s="47"/>
      <c r="ET185" s="47"/>
      <c r="EU185" s="47"/>
      <c r="EV185" s="47"/>
      <c r="EW185" s="47"/>
      <c r="EX185" s="47"/>
      <c r="EY185" s="47"/>
      <c r="EZ185" s="47"/>
      <c r="FA185" s="47"/>
      <c r="FB185" s="47"/>
      <c r="FC185" s="47"/>
      <c r="FD185" s="47"/>
      <c r="FE185" s="47"/>
      <c r="FF185" s="47"/>
      <c r="FG185" s="47"/>
      <c r="FH185" s="47"/>
      <c r="FI185" s="47"/>
      <c r="FJ185" s="47"/>
      <c r="FK185" s="47"/>
      <c r="FL185" s="47"/>
      <c r="FM185" s="47"/>
      <c r="FN185" s="47"/>
      <c r="FO185" s="47"/>
      <c r="FP185" s="47"/>
      <c r="FQ185" s="47"/>
      <c r="FR185" s="47"/>
      <c r="FS185" s="47"/>
      <c r="FT185" s="47"/>
      <c r="FU185" s="47"/>
      <c r="FV185" s="47"/>
      <c r="FW185" s="47"/>
      <c r="FX185" s="47"/>
      <c r="FY185" s="47"/>
      <c r="FZ185" s="47"/>
      <c r="GA185" s="47"/>
      <c r="GB185" s="47"/>
      <c r="GC185" s="47"/>
      <c r="GD185" s="47"/>
      <c r="GE185" s="47"/>
      <c r="GF185" s="47"/>
      <c r="GG185" s="47"/>
      <c r="GH185" s="47"/>
      <c r="GI185" s="47"/>
      <c r="GJ185" s="47"/>
      <c r="GK185" s="47"/>
      <c r="GL185" s="47"/>
      <c r="GM185" s="47"/>
      <c r="GN185" s="47"/>
      <c r="GO185" s="47"/>
      <c r="GP185" s="47"/>
      <c r="GQ185" s="47"/>
      <c r="GR185" s="47"/>
      <c r="GS185" s="47"/>
      <c r="GT185" s="47"/>
      <c r="GU185" s="47"/>
      <c r="GV185" s="47"/>
      <c r="GW185" s="47"/>
      <c r="GX185" s="47"/>
      <c r="GY185" s="47"/>
      <c r="GZ185" s="47"/>
      <c r="HA185" s="47"/>
      <c r="HB185" s="47"/>
      <c r="HC185" s="47"/>
      <c r="HD185" s="47"/>
      <c r="HE185" s="47"/>
      <c r="HF185" s="47"/>
      <c r="HG185" s="47"/>
      <c r="HH185" s="47"/>
      <c r="HI185" s="47"/>
      <c r="HJ185" s="47"/>
      <c r="HK185" s="47"/>
      <c r="HL185" s="47"/>
      <c r="HM185" s="47"/>
      <c r="HN185" s="47"/>
      <c r="HO185" s="47"/>
      <c r="HP185" s="47"/>
      <c r="HQ185" s="47"/>
      <c r="HR185" s="47"/>
      <c r="HS185" s="47"/>
      <c r="HT185" s="47"/>
      <c r="HU185" s="47"/>
      <c r="HV185" s="47"/>
      <c r="HW185" s="47"/>
      <c r="HX185" s="47"/>
      <c r="HY185" s="47"/>
      <c r="HZ185" s="47"/>
      <c r="IA185" s="47"/>
      <c r="IB185" s="47"/>
      <c r="IC185" s="47"/>
      <c r="ID185" s="47"/>
      <c r="IE185" s="47"/>
      <c r="IF185" s="47"/>
      <c r="IG185" s="47"/>
      <c r="IH185" s="47"/>
      <c r="II185" s="47"/>
      <c r="IJ185" s="47"/>
      <c r="IK185" s="47"/>
      <c r="IL185" s="47"/>
      <c r="IM185" s="47"/>
      <c r="IN185" s="47"/>
      <c r="IO185" s="47"/>
      <c r="IP185" s="47"/>
      <c r="IQ185" s="47"/>
      <c r="IR185" s="47"/>
      <c r="IS185" s="47"/>
      <c r="IT185" s="47"/>
      <c r="IU185" s="47"/>
      <c r="IV185" s="47"/>
      <c r="IW185" s="47"/>
      <c r="IX185" s="47"/>
      <c r="IY185" s="47"/>
      <c r="IZ185" s="47"/>
      <c r="JA185" s="47"/>
      <c r="JB185" s="47"/>
      <c r="JC185" s="47"/>
      <c r="JD185" s="47"/>
      <c r="JE185" s="47"/>
      <c r="JF185" s="47"/>
      <c r="JG185" s="47"/>
      <c r="JH185" s="47"/>
      <c r="JI185" s="47"/>
      <c r="JJ185" s="47"/>
      <c r="JK185" s="47"/>
      <c r="JL185" s="47"/>
      <c r="JM185" s="47"/>
      <c r="JN185" s="47"/>
      <c r="JO185" s="47"/>
      <c r="JP185" s="47"/>
      <c r="JQ185" s="47"/>
      <c r="JR185" s="47"/>
      <c r="JS185" s="47"/>
      <c r="JT185" s="47"/>
      <c r="JU185" s="47"/>
      <c r="JV185" s="47"/>
      <c r="JW185" s="47"/>
      <c r="JX185" s="47"/>
      <c r="JY185" s="47"/>
      <c r="JZ185" s="47"/>
      <c r="KA185" s="47"/>
      <c r="KB185" s="47"/>
      <c r="KC185" s="47"/>
      <c r="KD185" s="47"/>
      <c r="KE185" s="47"/>
      <c r="KF185" s="47"/>
      <c r="KG185" s="47"/>
      <c r="KH185" s="47"/>
      <c r="KI185" s="47"/>
      <c r="KJ185" s="47"/>
      <c r="KK185" s="47"/>
      <c r="KL185" s="47"/>
      <c r="KM185" s="47"/>
      <c r="KN185" s="47"/>
      <c r="KO185" s="47"/>
      <c r="KP185" s="47"/>
      <c r="KQ185" s="47"/>
      <c r="KR185" s="47"/>
      <c r="KS185" s="47"/>
      <c r="KT185" s="47"/>
      <c r="KU185" s="47"/>
      <c r="KV185" s="47"/>
      <c r="KW185" s="47"/>
      <c r="KX185" s="47"/>
      <c r="KY185" s="47"/>
      <c r="KZ185" s="47"/>
      <c r="LA185" s="47"/>
      <c r="LB185" s="47"/>
      <c r="LC185" s="47"/>
      <c r="LD185" s="47"/>
      <c r="LE185" s="47"/>
      <c r="LF185" s="47"/>
      <c r="LG185" s="47"/>
      <c r="LH185" s="47"/>
      <c r="LI185" s="47"/>
      <c r="LJ185" s="47"/>
      <c r="LK185" s="47"/>
      <c r="LL185" s="47"/>
      <c r="LM185" s="47"/>
      <c r="LN185" s="47"/>
      <c r="LO185" s="47"/>
      <c r="LP185" s="47"/>
      <c r="LQ185" s="47"/>
      <c r="LR185" s="47"/>
      <c r="LS185" s="47"/>
      <c r="LT185" s="47"/>
      <c r="LU185" s="47"/>
      <c r="LV185" s="47"/>
      <c r="LW185" s="47"/>
      <c r="LX185" s="47"/>
      <c r="LY185" s="47"/>
      <c r="LZ185" s="47"/>
      <c r="MA185" s="47"/>
      <c r="MB185" s="47"/>
      <c r="MC185" s="47"/>
      <c r="MD185" s="47"/>
      <c r="ME185" s="47"/>
      <c r="MF185" s="47"/>
      <c r="MG185" s="47"/>
      <c r="MH185" s="47"/>
      <c r="MI185" s="47"/>
      <c r="MJ185" s="47"/>
      <c r="MK185" s="47"/>
      <c r="ML185" s="47"/>
      <c r="MM185" s="47"/>
      <c r="MN185" s="47"/>
      <c r="MO185" s="47"/>
      <c r="MP185" s="47"/>
      <c r="MQ185" s="47"/>
      <c r="MR185" s="47"/>
      <c r="MS185" s="47"/>
      <c r="MT185" s="47"/>
      <c r="MU185" s="47"/>
      <c r="MV185" s="47"/>
      <c r="MW185" s="47"/>
      <c r="MX185" s="47"/>
      <c r="MY185" s="47"/>
      <c r="MZ185" s="47"/>
      <c r="NA185" s="47"/>
      <c r="NB185" s="47"/>
      <c r="NC185" s="47"/>
      <c r="ND185" s="47"/>
      <c r="NE185" s="47"/>
      <c r="NF185" s="47"/>
      <c r="NG185" s="47"/>
      <c r="NH185" s="47"/>
      <c r="NI185" s="47"/>
      <c r="NJ185" s="47"/>
      <c r="NK185" s="47"/>
      <c r="NL185" s="47"/>
      <c r="NM185" s="47"/>
      <c r="NN185" s="47"/>
      <c r="NO185" s="47"/>
      <c r="NP185" s="47"/>
      <c r="NQ185" s="47"/>
      <c r="NR185" s="47"/>
      <c r="NS185" s="47"/>
      <c r="NT185" s="47"/>
      <c r="NU185" s="47"/>
      <c r="NV185" s="47"/>
      <c r="NW185" s="47"/>
      <c r="NX185" s="47"/>
      <c r="NY185" s="47"/>
      <c r="NZ185" s="47"/>
      <c r="OA185" s="47"/>
      <c r="OB185" s="47"/>
      <c r="OC185" s="47"/>
      <c r="OD185" s="47"/>
      <c r="OE185" s="47"/>
      <c r="OF185" s="47"/>
      <c r="OG185" s="47"/>
      <c r="OH185" s="47"/>
      <c r="OI185" s="47"/>
      <c r="OJ185" s="47"/>
      <c r="OK185" s="47"/>
      <c r="OL185" s="47"/>
      <c r="OM185" s="47"/>
      <c r="ON185" s="47"/>
      <c r="OO185" s="47"/>
      <c r="OP185" s="47"/>
      <c r="OQ185" s="47"/>
      <c r="OR185" s="47"/>
      <c r="OS185" s="47"/>
      <c r="OT185" s="47"/>
      <c r="OU185" s="47"/>
      <c r="OV185" s="47"/>
      <c r="OW185" s="47"/>
      <c r="OX185" s="47"/>
      <c r="OY185" s="47"/>
      <c r="OZ185" s="47"/>
      <c r="PA185" s="47"/>
      <c r="PB185" s="47"/>
      <c r="PC185" s="47"/>
      <c r="PD185" s="47"/>
      <c r="PE185" s="47"/>
      <c r="PF185" s="47"/>
      <c r="PG185" s="47"/>
      <c r="PH185" s="47"/>
      <c r="PI185" s="47"/>
      <c r="PJ185" s="47"/>
      <c r="PK185" s="47"/>
      <c r="PL185" s="47"/>
      <c r="PM185" s="47"/>
      <c r="PN185" s="47"/>
      <c r="PO185" s="47"/>
      <c r="PP185" s="47"/>
      <c r="PQ185" s="47"/>
      <c r="PR185" s="47"/>
      <c r="PS185" s="47"/>
      <c r="PT185" s="47"/>
      <c r="PU185" s="47"/>
      <c r="PV185" s="47"/>
      <c r="PW185" s="47"/>
      <c r="PX185" s="47"/>
      <c r="PY185" s="47"/>
      <c r="PZ185" s="47"/>
      <c r="QA185" s="47"/>
      <c r="QB185" s="47"/>
      <c r="QC185" s="47"/>
      <c r="QD185" s="47"/>
      <c r="QE185" s="47"/>
      <c r="QF185" s="47"/>
      <c r="QG185" s="47"/>
      <c r="QH185" s="47"/>
      <c r="QI185" s="47"/>
      <c r="QJ185" s="47"/>
      <c r="QK185" s="47"/>
      <c r="QL185" s="47"/>
      <c r="QM185" s="47"/>
      <c r="QN185" s="47"/>
      <c r="QO185" s="47"/>
      <c r="QP185" s="47"/>
      <c r="QQ185" s="47"/>
      <c r="QR185" s="47"/>
      <c r="QS185" s="47"/>
      <c r="QT185" s="47"/>
      <c r="QU185" s="47"/>
      <c r="QV185" s="47"/>
      <c r="QW185" s="47"/>
      <c r="QX185" s="47"/>
      <c r="QY185" s="47"/>
      <c r="QZ185" s="47"/>
      <c r="RA185" s="47"/>
      <c r="RB185" s="47"/>
      <c r="RC185" s="47"/>
      <c r="RD185" s="47"/>
      <c r="RE185" s="47"/>
      <c r="RF185" s="47"/>
      <c r="RG185" s="47"/>
      <c r="RH185" s="47"/>
      <c r="RI185" s="47"/>
      <c r="RJ185" s="47"/>
      <c r="RK185" s="47"/>
      <c r="RL185" s="47"/>
      <c r="RM185" s="47"/>
      <c r="RN185" s="47"/>
      <c r="RO185" s="47"/>
      <c r="RP185" s="47"/>
      <c r="RQ185" s="47"/>
      <c r="RR185" s="47"/>
      <c r="RS185" s="47"/>
      <c r="RT185" s="47"/>
      <c r="RU185" s="47"/>
      <c r="RV185" s="47"/>
      <c r="RW185" s="47"/>
      <c r="RX185" s="47"/>
      <c r="RY185" s="47"/>
      <c r="RZ185" s="47"/>
      <c r="SA185" s="47"/>
      <c r="SB185" s="47"/>
      <c r="SC185" s="47"/>
      <c r="SD185" s="47"/>
      <c r="SE185" s="47"/>
      <c r="SF185" s="47"/>
      <c r="SG185" s="47"/>
      <c r="SH185" s="47"/>
      <c r="SI185" s="47"/>
      <c r="SJ185" s="47"/>
      <c r="SK185" s="47"/>
      <c r="SL185" s="47"/>
      <c r="SM185" s="47"/>
      <c r="SN185" s="47"/>
      <c r="SO185" s="47"/>
      <c r="SP185" s="47"/>
      <c r="SQ185" s="47"/>
      <c r="SR185" s="47"/>
      <c r="SS185" s="47"/>
      <c r="ST185" s="47"/>
      <c r="SU185" s="47"/>
      <c r="SV185" s="47"/>
      <c r="SW185" s="47"/>
      <c r="SX185" s="47"/>
      <c r="SY185" s="47"/>
      <c r="SZ185" s="47"/>
      <c r="TA185" s="47"/>
      <c r="TB185" s="47"/>
      <c r="TC185" s="47"/>
      <c r="TD185" s="47"/>
      <c r="TE185" s="47"/>
      <c r="TF185" s="47"/>
      <c r="TG185" s="47"/>
      <c r="TH185" s="47"/>
      <c r="TI185" s="47"/>
      <c r="TJ185" s="47"/>
      <c r="TK185" s="47"/>
      <c r="TL185" s="47"/>
      <c r="TM185" s="47"/>
      <c r="TN185" s="47"/>
      <c r="TO185" s="47"/>
      <c r="TP185" s="47"/>
      <c r="TQ185" s="47"/>
      <c r="TR185" s="47"/>
      <c r="TS185" s="47"/>
      <c r="TT185" s="47"/>
      <c r="TU185" s="47"/>
      <c r="TV185" s="47"/>
      <c r="TW185" s="47"/>
      <c r="TX185" s="47"/>
      <c r="TY185" s="47"/>
      <c r="TZ185" s="47"/>
      <c r="UA185" s="47"/>
      <c r="UB185" s="47"/>
      <c r="UC185" s="47"/>
      <c r="UD185" s="47"/>
      <c r="UE185" s="47"/>
      <c r="UF185" s="47"/>
      <c r="UG185" s="47"/>
      <c r="UH185" s="47"/>
      <c r="UI185" s="47"/>
      <c r="UJ185" s="47"/>
      <c r="UK185" s="47"/>
      <c r="UL185" s="47"/>
      <c r="UM185" s="47"/>
      <c r="UN185" s="47"/>
      <c r="UO185" s="47"/>
      <c r="UP185" s="47"/>
      <c r="UQ185" s="47"/>
      <c r="UR185" s="47"/>
      <c r="US185" s="47"/>
      <c r="UT185" s="47"/>
      <c r="UU185" s="47"/>
      <c r="UV185" s="47"/>
      <c r="UW185" s="47"/>
      <c r="UX185" s="47"/>
      <c r="UY185" s="47"/>
      <c r="UZ185" s="47"/>
      <c r="VA185" s="47"/>
      <c r="VB185" s="47"/>
      <c r="VC185" s="47"/>
      <c r="VD185" s="47"/>
      <c r="VE185" s="47"/>
      <c r="VF185" s="47"/>
      <c r="VG185" s="47"/>
      <c r="VH185" s="47"/>
      <c r="VI185" s="47"/>
      <c r="VJ185" s="47"/>
      <c r="VK185" s="47"/>
      <c r="VL185" s="47"/>
      <c r="VM185" s="47"/>
      <c r="VN185" s="47"/>
      <c r="VO185" s="47"/>
      <c r="VP185" s="47"/>
      <c r="VQ185" s="47"/>
      <c r="VR185" s="47"/>
      <c r="VS185" s="47"/>
      <c r="VT185" s="47"/>
      <c r="VU185" s="47"/>
      <c r="VV185" s="47"/>
      <c r="VW185" s="47"/>
      <c r="VX185" s="47"/>
      <c r="VY185" s="47"/>
      <c r="VZ185" s="47"/>
      <c r="WA185" s="47"/>
      <c r="WB185" s="47"/>
      <c r="WC185" s="47"/>
      <c r="WD185" s="47"/>
      <c r="WE185" s="47"/>
      <c r="WF185" s="47"/>
      <c r="WG185" s="47"/>
      <c r="WH185" s="47"/>
      <c r="WI185" s="47"/>
      <c r="WJ185" s="47"/>
      <c r="WK185" s="47"/>
      <c r="WL185" s="47"/>
      <c r="WM185" s="47"/>
      <c r="WN185" s="47"/>
      <c r="WO185" s="47"/>
      <c r="WP185" s="47"/>
      <c r="WQ185" s="47"/>
      <c r="WR185" s="47"/>
      <c r="WS185" s="47"/>
      <c r="WT185" s="47"/>
      <c r="WU185" s="47"/>
      <c r="WV185" s="47"/>
      <c r="WW185" s="47"/>
      <c r="WX185" s="47"/>
      <c r="WY185" s="47"/>
      <c r="WZ185" s="47"/>
      <c r="XA185" s="47"/>
      <c r="XB185" s="47"/>
      <c r="XC185" s="47"/>
      <c r="XD185" s="47"/>
      <c r="XE185" s="47"/>
      <c r="XF185" s="47"/>
      <c r="XG185" s="47"/>
      <c r="XH185" s="47"/>
      <c r="XI185" s="47"/>
      <c r="XJ185" s="47"/>
      <c r="XK185" s="47"/>
      <c r="XL185" s="47"/>
      <c r="XM185" s="47"/>
      <c r="XN185" s="47"/>
      <c r="XO185" s="47"/>
      <c r="XP185" s="47"/>
      <c r="XQ185" s="47"/>
      <c r="XR185" s="47"/>
      <c r="XS185" s="47"/>
      <c r="XT185" s="47"/>
      <c r="XU185" s="47"/>
      <c r="XV185" s="47"/>
      <c r="XW185" s="47"/>
      <c r="XX185" s="47"/>
      <c r="XY185" s="47"/>
      <c r="XZ185" s="47"/>
      <c r="YA185" s="47"/>
      <c r="YB185" s="47"/>
      <c r="YC185" s="47"/>
      <c r="YD185" s="47"/>
      <c r="YE185" s="47"/>
      <c r="YF185" s="47"/>
      <c r="YG185" s="47"/>
      <c r="YH185" s="47"/>
      <c r="YI185" s="47"/>
      <c r="YJ185" s="47"/>
      <c r="YK185" s="47"/>
      <c r="YL185" s="47"/>
      <c r="YM185" s="47"/>
      <c r="YN185" s="47"/>
      <c r="YO185" s="47"/>
      <c r="YP185" s="47"/>
      <c r="YQ185" s="47"/>
      <c r="YR185" s="47"/>
      <c r="YS185" s="47"/>
      <c r="YT185" s="47"/>
      <c r="YU185" s="47"/>
      <c r="YV185" s="47"/>
      <c r="YW185" s="47"/>
      <c r="YX185" s="47"/>
      <c r="YY185" s="47"/>
      <c r="YZ185" s="47"/>
      <c r="ZA185" s="47"/>
      <c r="ZB185" s="47"/>
      <c r="ZC185" s="47"/>
      <c r="ZD185" s="47"/>
      <c r="ZE185" s="47"/>
      <c r="ZF185" s="47"/>
      <c r="ZG185" s="47"/>
      <c r="ZH185" s="47"/>
      <c r="ZI185" s="47"/>
      <c r="ZJ185" s="47"/>
      <c r="ZK185" s="47"/>
      <c r="ZL185" s="47"/>
      <c r="ZM185" s="47"/>
      <c r="ZN185" s="47"/>
      <c r="ZO185" s="47"/>
      <c r="ZP185" s="47"/>
      <c r="ZQ185" s="47"/>
      <c r="ZR185" s="47"/>
      <c r="ZS185" s="47"/>
      <c r="ZT185" s="47"/>
      <c r="ZU185" s="47"/>
      <c r="ZV185" s="47"/>
      <c r="ZW185" s="47"/>
      <c r="ZX185" s="47"/>
      <c r="ZY185" s="47"/>
      <c r="ZZ185" s="47"/>
      <c r="AAA185" s="47"/>
      <c r="AAB185" s="47"/>
      <c r="AAC185" s="47"/>
      <c r="AAD185" s="47"/>
      <c r="AAE185" s="47"/>
      <c r="AAF185" s="47"/>
      <c r="AAG185" s="47"/>
      <c r="AAH185" s="47"/>
      <c r="AAI185" s="47"/>
      <c r="AAJ185" s="47"/>
      <c r="AAK185" s="47"/>
      <c r="AAL185" s="47"/>
      <c r="AAM185" s="47"/>
      <c r="AAN185" s="47"/>
      <c r="AAO185" s="47"/>
      <c r="AAP185" s="47"/>
      <c r="AAQ185" s="47"/>
      <c r="AAR185" s="47"/>
      <c r="AAS185" s="47"/>
      <c r="AAT185" s="47"/>
      <c r="AAU185" s="47"/>
      <c r="AAV185" s="47"/>
      <c r="AAW185" s="47"/>
      <c r="AAX185" s="47"/>
      <c r="AAY185" s="47"/>
      <c r="AAZ185" s="47"/>
      <c r="ABA185" s="47"/>
      <c r="ABB185" s="47"/>
      <c r="ABC185" s="47"/>
      <c r="ABD185" s="47"/>
      <c r="ABE185" s="47"/>
      <c r="ABF185" s="47"/>
      <c r="ABG185" s="47"/>
      <c r="ABH185" s="47"/>
      <c r="ABI185" s="47"/>
      <c r="ABJ185" s="47"/>
      <c r="ABK185" s="47"/>
      <c r="ABL185" s="47"/>
      <c r="ABM185" s="47"/>
      <c r="ABN185" s="47"/>
      <c r="ABO185" s="47"/>
      <c r="ABP185" s="47"/>
      <c r="ABQ185" s="47"/>
      <c r="ABR185" s="47"/>
      <c r="ABS185" s="47"/>
      <c r="ABT185" s="47"/>
      <c r="ABU185" s="47"/>
      <c r="ABV185" s="47"/>
      <c r="ABW185" s="47"/>
      <c r="ABX185" s="47"/>
      <c r="ABY185" s="47"/>
      <c r="ABZ185" s="47"/>
      <c r="ACA185" s="47"/>
      <c r="ACB185" s="47"/>
      <c r="ACC185" s="47"/>
      <c r="ACD185" s="47"/>
      <c r="ACE185" s="47"/>
      <c r="ACF185" s="47"/>
      <c r="ACG185" s="47"/>
      <c r="ACH185" s="47"/>
      <c r="ACI185" s="47"/>
      <c r="ACJ185" s="47"/>
      <c r="ACK185" s="47"/>
      <c r="ACL185" s="47"/>
      <c r="ACM185" s="47"/>
      <c r="ACN185" s="47"/>
      <c r="ACO185" s="47"/>
      <c r="ACP185" s="47"/>
      <c r="ACQ185" s="47"/>
      <c r="ACR185" s="47"/>
      <c r="ACS185" s="47"/>
      <c r="ACT185" s="47"/>
      <c r="ACU185" s="47"/>
      <c r="ACV185" s="47"/>
      <c r="ACW185" s="47"/>
      <c r="ACX185" s="47"/>
      <c r="ACY185" s="47"/>
      <c r="ACZ185" s="47"/>
      <c r="ADA185" s="47"/>
      <c r="ADB185" s="47"/>
      <c r="ADC185" s="47"/>
      <c r="ADD185" s="47"/>
      <c r="ADE185" s="47"/>
      <c r="ADF185" s="47"/>
      <c r="ADG185" s="47"/>
      <c r="ADH185" s="47"/>
      <c r="ADI185" s="47"/>
      <c r="ADJ185" s="47"/>
      <c r="ADK185" s="47"/>
      <c r="ADL185" s="47"/>
      <c r="ADM185" s="47"/>
      <c r="ADN185" s="47"/>
      <c r="ADO185" s="47"/>
      <c r="ADP185" s="47"/>
      <c r="ADQ185" s="47"/>
      <c r="ADR185" s="47"/>
      <c r="ADS185" s="47"/>
      <c r="ADT185" s="47"/>
      <c r="ADU185" s="47"/>
      <c r="ADV185" s="47"/>
      <c r="ADW185" s="47"/>
      <c r="ADX185" s="47"/>
      <c r="ADY185" s="47"/>
      <c r="ADZ185" s="47"/>
      <c r="AEA185" s="47"/>
      <c r="AEB185" s="47"/>
      <c r="AEC185" s="47"/>
      <c r="AED185" s="47"/>
      <c r="AEE185" s="47"/>
      <c r="AEF185" s="47"/>
      <c r="AEG185" s="47"/>
      <c r="AEH185" s="47"/>
      <c r="AEI185" s="47"/>
      <c r="AEJ185" s="47"/>
      <c r="AEK185" s="47"/>
      <c r="AEL185" s="47"/>
      <c r="AEM185" s="47"/>
      <c r="AEN185" s="47"/>
      <c r="AEO185" s="47"/>
      <c r="AEP185" s="47"/>
      <c r="AEQ185" s="47"/>
      <c r="AER185" s="47"/>
      <c r="AES185" s="47"/>
      <c r="AET185" s="47"/>
      <c r="AEU185" s="47"/>
      <c r="AEV185" s="47"/>
      <c r="AEW185" s="47"/>
      <c r="AEX185" s="47"/>
      <c r="AEY185" s="47"/>
      <c r="AEZ185" s="47"/>
      <c r="AFA185" s="47"/>
      <c r="AFB185" s="47"/>
      <c r="AFC185" s="47"/>
      <c r="AFD185" s="47"/>
      <c r="AFE185" s="47"/>
      <c r="AFF185" s="47"/>
      <c r="AFG185" s="47"/>
      <c r="AFH185" s="47"/>
      <c r="AFI185" s="47"/>
      <c r="AFJ185" s="47"/>
      <c r="AFK185" s="47"/>
      <c r="AFL185" s="47"/>
      <c r="AFM185" s="47"/>
      <c r="AFN185" s="47"/>
      <c r="AFO185" s="47"/>
      <c r="AFP185" s="47"/>
      <c r="AFQ185" s="47"/>
      <c r="AFR185" s="47"/>
      <c r="AFS185" s="47"/>
      <c r="AFT185" s="47"/>
      <c r="AFU185" s="47"/>
      <c r="AFV185" s="47"/>
      <c r="AFW185" s="47"/>
      <c r="AFX185" s="47"/>
      <c r="AFY185" s="47"/>
      <c r="AFZ185" s="47"/>
      <c r="AGA185" s="47"/>
      <c r="AGB185" s="47"/>
      <c r="AGC185" s="47"/>
      <c r="AGD185" s="47"/>
      <c r="AGE185" s="47"/>
      <c r="AGF185" s="47"/>
      <c r="AGG185" s="47"/>
      <c r="AGH185" s="47"/>
      <c r="AGI185" s="47"/>
      <c r="AGJ185" s="47"/>
      <c r="AGK185" s="47"/>
      <c r="AGL185" s="47"/>
      <c r="AGM185" s="47"/>
      <c r="AGN185" s="47"/>
      <c r="AGO185" s="47"/>
      <c r="AGP185" s="47"/>
      <c r="AGQ185" s="47"/>
      <c r="AGR185" s="47"/>
      <c r="AGS185" s="47"/>
      <c r="AGT185" s="47"/>
      <c r="AGU185" s="47"/>
      <c r="AGV185" s="47"/>
      <c r="AGW185" s="47"/>
      <c r="AGX185" s="47"/>
      <c r="AGY185" s="47"/>
      <c r="AGZ185" s="47"/>
      <c r="AHA185" s="47"/>
      <c r="AHB185" s="47"/>
      <c r="AHC185" s="47"/>
      <c r="AHD185" s="47"/>
      <c r="AHE185" s="47"/>
      <c r="AHF185" s="47"/>
      <c r="AHG185" s="47"/>
      <c r="AHH185" s="47"/>
      <c r="AHI185" s="47"/>
      <c r="AHJ185" s="47"/>
      <c r="AHK185" s="47"/>
      <c r="AHL185" s="47"/>
      <c r="AHM185" s="47"/>
      <c r="AHN185" s="47"/>
      <c r="AHO185" s="47"/>
      <c r="AHP185" s="47"/>
      <c r="AHQ185" s="47"/>
      <c r="AHR185" s="47"/>
      <c r="AHS185" s="47"/>
      <c r="AHT185" s="47"/>
      <c r="AHU185" s="47"/>
      <c r="AHV185" s="47"/>
      <c r="AHW185" s="47"/>
      <c r="AHX185" s="47"/>
      <c r="AHY185" s="47"/>
      <c r="AHZ185" s="47"/>
      <c r="AIA185" s="47"/>
      <c r="AIB185" s="47"/>
      <c r="AIC185" s="47"/>
      <c r="AID185" s="47"/>
      <c r="AIE185" s="47"/>
      <c r="AIF185" s="47"/>
      <c r="AIG185" s="47"/>
      <c r="AIH185" s="47"/>
      <c r="AII185" s="47"/>
      <c r="AIJ185" s="47"/>
      <c r="AIK185" s="47"/>
      <c r="AIL185" s="47"/>
      <c r="AIM185" s="47"/>
      <c r="AIN185" s="47"/>
      <c r="AIO185" s="47"/>
      <c r="AIP185" s="47"/>
      <c r="AIQ185" s="47"/>
      <c r="AIR185" s="47"/>
      <c r="AIS185" s="47"/>
      <c r="AIT185" s="47"/>
      <c r="AIU185" s="47"/>
      <c r="AIV185" s="47"/>
      <c r="AIW185" s="47"/>
      <c r="AIX185" s="47"/>
      <c r="AIY185" s="47"/>
      <c r="AIZ185" s="47"/>
      <c r="AJA185" s="47"/>
      <c r="AJB185" s="47"/>
      <c r="AJC185" s="47"/>
      <c r="AJD185" s="47"/>
      <c r="AJE185" s="47"/>
      <c r="AJF185" s="47"/>
      <c r="AJG185" s="47"/>
      <c r="AJH185" s="47"/>
      <c r="AJI185" s="47"/>
      <c r="AJJ185" s="47"/>
      <c r="AJK185" s="47"/>
      <c r="AJL185" s="47"/>
      <c r="AJM185" s="47"/>
      <c r="AJN185" s="47"/>
      <c r="AJO185" s="47"/>
      <c r="AJP185" s="47"/>
      <c r="AJQ185" s="47"/>
      <c r="AJR185" s="47"/>
      <c r="AJS185" s="47"/>
      <c r="AJT185" s="47"/>
      <c r="AJU185" s="47"/>
      <c r="AJV185" s="47"/>
      <c r="AJW185" s="47"/>
      <c r="AJX185" s="47"/>
      <c r="AJY185" s="47"/>
      <c r="AJZ185" s="47"/>
      <c r="AKA185" s="47"/>
      <c r="AKB185" s="47"/>
      <c r="AKC185" s="47"/>
      <c r="AKD185" s="47"/>
      <c r="AKE185" s="47"/>
      <c r="AKF185" s="47"/>
      <c r="AKG185" s="47"/>
      <c r="AKH185" s="47"/>
      <c r="AKI185" s="47"/>
      <c r="AKJ185" s="47"/>
      <c r="AKK185" s="47"/>
      <c r="AKL185" s="47"/>
      <c r="AKM185" s="47"/>
      <c r="AKN185" s="47"/>
      <c r="AKO185" s="47"/>
      <c r="AKP185" s="47"/>
      <c r="AKQ185" s="47"/>
      <c r="AKR185" s="47"/>
      <c r="AKS185" s="47"/>
      <c r="AKT185" s="47"/>
      <c r="AKU185" s="47"/>
      <c r="AKV185" s="47"/>
      <c r="AKW185" s="47"/>
      <c r="AKX185" s="47"/>
      <c r="AKY185" s="47"/>
      <c r="AKZ185" s="47"/>
      <c r="ALA185" s="47"/>
      <c r="ALB185" s="47"/>
      <c r="ALC185" s="47"/>
      <c r="ALD185" s="47"/>
      <c r="ALE185" s="47"/>
      <c r="ALF185" s="47"/>
      <c r="ALG185" s="47"/>
      <c r="ALH185" s="47"/>
      <c r="ALI185" s="47"/>
      <c r="ALJ185" s="47"/>
      <c r="ALK185" s="47"/>
      <c r="ALL185" s="47"/>
      <c r="ALM185" s="47"/>
      <c r="ALN185" s="47"/>
      <c r="ALO185" s="47"/>
      <c r="ALP185" s="47"/>
      <c r="ALQ185" s="47"/>
      <c r="ALR185" s="47"/>
      <c r="ALS185" s="47"/>
      <c r="ALT185" s="47"/>
      <c r="ALU185" s="47"/>
      <c r="ALV185" s="47"/>
      <c r="ALW185" s="47"/>
      <c r="ALX185" s="47"/>
      <c r="ALY185" s="47"/>
      <c r="ALZ185" s="47"/>
      <c r="AMA185" s="47"/>
      <c r="AMB185" s="47"/>
      <c r="AMC185" s="47"/>
      <c r="AMD185" s="47"/>
      <c r="AME185" s="47"/>
      <c r="AMF185" s="47"/>
      <c r="AMG185" s="47"/>
      <c r="AMH185" s="47"/>
      <c r="AMI185" s="47"/>
      <c r="AMJ185" s="47"/>
      <c r="AMK185" s="47"/>
    </row>
    <row r="186" spans="1:1025" ht="27.75" customHeight="1">
      <c r="A186" s="71" t="s">
        <v>197</v>
      </c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19"/>
      <c r="O186" s="19"/>
      <c r="P186" s="19"/>
    </row>
    <row r="187" spans="1:1025" ht="17.25" customHeight="1">
      <c r="A187" s="55" t="s">
        <v>198</v>
      </c>
      <c r="B187" s="71" t="s">
        <v>199</v>
      </c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19"/>
      <c r="O187" s="19"/>
      <c r="P187" s="19"/>
    </row>
    <row r="188" spans="1:1025" ht="17.25" customHeight="1">
      <c r="A188" s="55"/>
      <c r="B188" s="71" t="s">
        <v>70</v>
      </c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19"/>
      <c r="O188" s="19"/>
      <c r="P188" s="19"/>
    </row>
    <row r="189" spans="1:1025" ht="26.25" customHeight="1">
      <c r="A189" s="55" t="s">
        <v>200</v>
      </c>
      <c r="B189" s="77" t="s">
        <v>201</v>
      </c>
      <c r="C189" s="4" t="s">
        <v>21</v>
      </c>
      <c r="D189" s="7">
        <f t="shared" ref="D189:D194" si="12">SUM(E189:H189)</f>
        <v>15182.7</v>
      </c>
      <c r="E189" s="7">
        <v>0</v>
      </c>
      <c r="F189" s="7">
        <v>0</v>
      </c>
      <c r="G189" s="46">
        <f>15362-179.3</f>
        <v>15182.7</v>
      </c>
      <c r="H189" s="7">
        <v>0</v>
      </c>
      <c r="I189" s="56" t="s">
        <v>202</v>
      </c>
      <c r="J189" s="61" t="s">
        <v>45</v>
      </c>
      <c r="K189" s="4" t="s">
        <v>45</v>
      </c>
      <c r="L189" s="61" t="s">
        <v>45</v>
      </c>
      <c r="M189" s="76" t="s">
        <v>203</v>
      </c>
      <c r="N189" s="19"/>
      <c r="O189" s="31"/>
      <c r="P189" s="19"/>
    </row>
    <row r="190" spans="1:1025" ht="26.25" customHeight="1">
      <c r="A190" s="55"/>
      <c r="B190" s="78"/>
      <c r="C190" s="4" t="s">
        <v>26</v>
      </c>
      <c r="D190" s="7">
        <f t="shared" si="12"/>
        <v>16056.5</v>
      </c>
      <c r="E190" s="7">
        <v>0</v>
      </c>
      <c r="F190" s="7">
        <v>0</v>
      </c>
      <c r="G190" s="7">
        <v>16056.5</v>
      </c>
      <c r="H190" s="7">
        <v>0</v>
      </c>
      <c r="I190" s="56"/>
      <c r="J190" s="61"/>
      <c r="K190" s="4" t="s">
        <v>45</v>
      </c>
      <c r="L190" s="61"/>
      <c r="M190" s="76"/>
      <c r="N190" s="19"/>
      <c r="O190" s="19"/>
      <c r="P190" s="19"/>
    </row>
    <row r="191" spans="1:1025" ht="26.25" customHeight="1">
      <c r="A191" s="55"/>
      <c r="B191" s="79"/>
      <c r="C191" s="4" t="s">
        <v>27</v>
      </c>
      <c r="D191" s="7">
        <f t="shared" si="12"/>
        <v>16056.5</v>
      </c>
      <c r="E191" s="7">
        <v>0</v>
      </c>
      <c r="F191" s="7">
        <v>0</v>
      </c>
      <c r="G191" s="7">
        <v>16056.5</v>
      </c>
      <c r="H191" s="7">
        <v>0</v>
      </c>
      <c r="I191" s="56"/>
      <c r="J191" s="61"/>
      <c r="K191" s="4" t="s">
        <v>45</v>
      </c>
      <c r="L191" s="61"/>
      <c r="M191" s="76"/>
      <c r="N191" s="19"/>
      <c r="O191" s="19"/>
      <c r="P191" s="19"/>
    </row>
    <row r="192" spans="1:1025" s="48" customFormat="1" ht="20.25" customHeight="1">
      <c r="A192" s="67" t="s">
        <v>35</v>
      </c>
      <c r="B192" s="67"/>
      <c r="C192" s="4" t="s">
        <v>21</v>
      </c>
      <c r="D192" s="32">
        <f t="shared" si="12"/>
        <v>15182.7</v>
      </c>
      <c r="E192" s="32">
        <f t="shared" ref="E192:H194" si="13">E189</f>
        <v>0</v>
      </c>
      <c r="F192" s="32">
        <f t="shared" si="13"/>
        <v>0</v>
      </c>
      <c r="G192" s="32">
        <f t="shared" si="13"/>
        <v>15182.7</v>
      </c>
      <c r="H192" s="32">
        <f t="shared" si="13"/>
        <v>0</v>
      </c>
      <c r="I192" s="53" t="s">
        <v>36</v>
      </c>
      <c r="J192" s="53" t="s">
        <v>36</v>
      </c>
      <c r="K192" s="53" t="s">
        <v>36</v>
      </c>
      <c r="L192" s="53" t="s">
        <v>36</v>
      </c>
      <c r="M192" s="53" t="s">
        <v>36</v>
      </c>
      <c r="N192" s="19"/>
      <c r="O192" s="19"/>
      <c r="P192" s="19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  <c r="AK192" s="47"/>
      <c r="AL192" s="47"/>
      <c r="AM192" s="47"/>
      <c r="AN192" s="47"/>
      <c r="AO192" s="47"/>
      <c r="AP192" s="47"/>
      <c r="AQ192" s="47"/>
      <c r="AR192" s="47"/>
      <c r="AS192" s="47"/>
      <c r="AT192" s="47"/>
      <c r="AU192" s="47"/>
      <c r="AV192" s="47"/>
      <c r="AW192" s="47"/>
      <c r="AX192" s="47"/>
      <c r="AY192" s="47"/>
      <c r="AZ192" s="47"/>
      <c r="BA192" s="47"/>
      <c r="BB192" s="47"/>
      <c r="BC192" s="47"/>
      <c r="BD192" s="47"/>
      <c r="BE192" s="47"/>
      <c r="BF192" s="47"/>
      <c r="BG192" s="47"/>
      <c r="BH192" s="47"/>
      <c r="BI192" s="47"/>
      <c r="BJ192" s="47"/>
      <c r="BK192" s="47"/>
      <c r="BL192" s="47"/>
      <c r="BM192" s="47"/>
      <c r="BN192" s="47"/>
      <c r="BO192" s="47"/>
      <c r="BP192" s="47"/>
      <c r="BQ192" s="47"/>
      <c r="BR192" s="47"/>
      <c r="BS192" s="47"/>
      <c r="BT192" s="47"/>
      <c r="BU192" s="47"/>
      <c r="BV192" s="47"/>
      <c r="BW192" s="47"/>
      <c r="BX192" s="47"/>
      <c r="BY192" s="47"/>
      <c r="BZ192" s="47"/>
      <c r="CA192" s="47"/>
      <c r="CB192" s="47"/>
      <c r="CC192" s="47"/>
      <c r="CD192" s="47"/>
      <c r="CE192" s="47"/>
      <c r="CF192" s="47"/>
      <c r="CG192" s="47"/>
      <c r="CH192" s="47"/>
      <c r="CI192" s="47"/>
      <c r="CJ192" s="47"/>
      <c r="CK192" s="47"/>
      <c r="CL192" s="47"/>
      <c r="CM192" s="47"/>
      <c r="CN192" s="47"/>
      <c r="CO192" s="47"/>
      <c r="CP192" s="47"/>
      <c r="CQ192" s="47"/>
      <c r="CR192" s="47"/>
      <c r="CS192" s="47"/>
      <c r="CT192" s="47"/>
      <c r="CU192" s="47"/>
      <c r="CV192" s="47"/>
      <c r="CW192" s="47"/>
      <c r="CX192" s="47"/>
      <c r="CY192" s="47"/>
      <c r="CZ192" s="47"/>
      <c r="DA192" s="47"/>
      <c r="DB192" s="47"/>
      <c r="DC192" s="47"/>
      <c r="DD192" s="47"/>
      <c r="DE192" s="47"/>
      <c r="DF192" s="47"/>
      <c r="DG192" s="47"/>
      <c r="DH192" s="47"/>
      <c r="DI192" s="47"/>
      <c r="DJ192" s="47"/>
      <c r="DK192" s="47"/>
      <c r="DL192" s="47"/>
      <c r="DM192" s="47"/>
      <c r="DN192" s="47"/>
      <c r="DO192" s="47"/>
      <c r="DP192" s="47"/>
      <c r="DQ192" s="47"/>
      <c r="DR192" s="47"/>
      <c r="DS192" s="47"/>
      <c r="DT192" s="47"/>
      <c r="DU192" s="47"/>
      <c r="DV192" s="47"/>
      <c r="DW192" s="47"/>
      <c r="DX192" s="47"/>
      <c r="DY192" s="47"/>
      <c r="DZ192" s="47"/>
      <c r="EA192" s="47"/>
      <c r="EB192" s="47"/>
      <c r="EC192" s="47"/>
      <c r="ED192" s="47"/>
      <c r="EE192" s="47"/>
      <c r="EF192" s="47"/>
      <c r="EG192" s="47"/>
      <c r="EH192" s="47"/>
      <c r="EI192" s="47"/>
      <c r="EJ192" s="47"/>
      <c r="EK192" s="47"/>
      <c r="EL192" s="47"/>
      <c r="EM192" s="47"/>
      <c r="EN192" s="47"/>
      <c r="EO192" s="47"/>
      <c r="EP192" s="47"/>
      <c r="EQ192" s="47"/>
      <c r="ER192" s="47"/>
      <c r="ES192" s="47"/>
      <c r="ET192" s="47"/>
      <c r="EU192" s="47"/>
      <c r="EV192" s="47"/>
      <c r="EW192" s="47"/>
      <c r="EX192" s="47"/>
      <c r="EY192" s="47"/>
      <c r="EZ192" s="47"/>
      <c r="FA192" s="47"/>
      <c r="FB192" s="47"/>
      <c r="FC192" s="47"/>
      <c r="FD192" s="47"/>
      <c r="FE192" s="47"/>
      <c r="FF192" s="47"/>
      <c r="FG192" s="47"/>
      <c r="FH192" s="47"/>
      <c r="FI192" s="47"/>
      <c r="FJ192" s="47"/>
      <c r="FK192" s="47"/>
      <c r="FL192" s="47"/>
      <c r="FM192" s="47"/>
      <c r="FN192" s="47"/>
      <c r="FO192" s="47"/>
      <c r="FP192" s="47"/>
      <c r="FQ192" s="47"/>
      <c r="FR192" s="47"/>
      <c r="FS192" s="47"/>
      <c r="FT192" s="47"/>
      <c r="FU192" s="47"/>
      <c r="FV192" s="47"/>
      <c r="FW192" s="47"/>
      <c r="FX192" s="47"/>
      <c r="FY192" s="47"/>
      <c r="FZ192" s="47"/>
      <c r="GA192" s="47"/>
      <c r="GB192" s="47"/>
      <c r="GC192" s="47"/>
      <c r="GD192" s="47"/>
      <c r="GE192" s="47"/>
      <c r="GF192" s="47"/>
      <c r="GG192" s="47"/>
      <c r="GH192" s="47"/>
      <c r="GI192" s="47"/>
      <c r="GJ192" s="47"/>
      <c r="GK192" s="47"/>
      <c r="GL192" s="47"/>
      <c r="GM192" s="47"/>
      <c r="GN192" s="47"/>
      <c r="GO192" s="47"/>
      <c r="GP192" s="47"/>
      <c r="GQ192" s="47"/>
      <c r="GR192" s="47"/>
      <c r="GS192" s="47"/>
      <c r="GT192" s="47"/>
      <c r="GU192" s="47"/>
      <c r="GV192" s="47"/>
      <c r="GW192" s="47"/>
      <c r="GX192" s="47"/>
      <c r="GY192" s="47"/>
      <c r="GZ192" s="47"/>
      <c r="HA192" s="47"/>
      <c r="HB192" s="47"/>
      <c r="HC192" s="47"/>
      <c r="HD192" s="47"/>
      <c r="HE192" s="47"/>
      <c r="HF192" s="47"/>
      <c r="HG192" s="47"/>
      <c r="HH192" s="47"/>
      <c r="HI192" s="47"/>
      <c r="HJ192" s="47"/>
      <c r="HK192" s="47"/>
      <c r="HL192" s="47"/>
      <c r="HM192" s="47"/>
      <c r="HN192" s="47"/>
      <c r="HO192" s="47"/>
      <c r="HP192" s="47"/>
      <c r="HQ192" s="47"/>
      <c r="HR192" s="47"/>
      <c r="HS192" s="47"/>
      <c r="HT192" s="47"/>
      <c r="HU192" s="47"/>
      <c r="HV192" s="47"/>
      <c r="HW192" s="47"/>
      <c r="HX192" s="47"/>
      <c r="HY192" s="47"/>
      <c r="HZ192" s="47"/>
      <c r="IA192" s="47"/>
      <c r="IB192" s="47"/>
      <c r="IC192" s="47"/>
      <c r="ID192" s="47"/>
      <c r="IE192" s="47"/>
      <c r="IF192" s="47"/>
      <c r="IG192" s="47"/>
      <c r="IH192" s="47"/>
      <c r="II192" s="47"/>
      <c r="IJ192" s="47"/>
      <c r="IK192" s="47"/>
      <c r="IL192" s="47"/>
      <c r="IM192" s="47"/>
      <c r="IN192" s="47"/>
      <c r="IO192" s="47"/>
      <c r="IP192" s="47"/>
      <c r="IQ192" s="47"/>
      <c r="IR192" s="47"/>
      <c r="IS192" s="47"/>
      <c r="IT192" s="47"/>
      <c r="IU192" s="47"/>
      <c r="IV192" s="47"/>
      <c r="IW192" s="47"/>
      <c r="IX192" s="47"/>
      <c r="IY192" s="47"/>
      <c r="IZ192" s="47"/>
      <c r="JA192" s="47"/>
      <c r="JB192" s="47"/>
      <c r="JC192" s="47"/>
      <c r="JD192" s="47"/>
      <c r="JE192" s="47"/>
      <c r="JF192" s="47"/>
      <c r="JG192" s="47"/>
      <c r="JH192" s="47"/>
      <c r="JI192" s="47"/>
      <c r="JJ192" s="47"/>
      <c r="JK192" s="47"/>
      <c r="JL192" s="47"/>
      <c r="JM192" s="47"/>
      <c r="JN192" s="47"/>
      <c r="JO192" s="47"/>
      <c r="JP192" s="47"/>
      <c r="JQ192" s="47"/>
      <c r="JR192" s="47"/>
      <c r="JS192" s="47"/>
      <c r="JT192" s="47"/>
      <c r="JU192" s="47"/>
      <c r="JV192" s="47"/>
      <c r="JW192" s="47"/>
      <c r="JX192" s="47"/>
      <c r="JY192" s="47"/>
      <c r="JZ192" s="47"/>
      <c r="KA192" s="47"/>
      <c r="KB192" s="47"/>
      <c r="KC192" s="47"/>
      <c r="KD192" s="47"/>
      <c r="KE192" s="47"/>
      <c r="KF192" s="47"/>
      <c r="KG192" s="47"/>
      <c r="KH192" s="47"/>
      <c r="KI192" s="47"/>
      <c r="KJ192" s="47"/>
      <c r="KK192" s="47"/>
      <c r="KL192" s="47"/>
      <c r="KM192" s="47"/>
      <c r="KN192" s="47"/>
      <c r="KO192" s="47"/>
      <c r="KP192" s="47"/>
      <c r="KQ192" s="47"/>
      <c r="KR192" s="47"/>
      <c r="KS192" s="47"/>
      <c r="KT192" s="47"/>
      <c r="KU192" s="47"/>
      <c r="KV192" s="47"/>
      <c r="KW192" s="47"/>
      <c r="KX192" s="47"/>
      <c r="KY192" s="47"/>
      <c r="KZ192" s="47"/>
      <c r="LA192" s="47"/>
      <c r="LB192" s="47"/>
      <c r="LC192" s="47"/>
      <c r="LD192" s="47"/>
      <c r="LE192" s="47"/>
      <c r="LF192" s="47"/>
      <c r="LG192" s="47"/>
      <c r="LH192" s="47"/>
      <c r="LI192" s="47"/>
      <c r="LJ192" s="47"/>
      <c r="LK192" s="47"/>
      <c r="LL192" s="47"/>
      <c r="LM192" s="47"/>
      <c r="LN192" s="47"/>
      <c r="LO192" s="47"/>
      <c r="LP192" s="47"/>
      <c r="LQ192" s="47"/>
      <c r="LR192" s="47"/>
      <c r="LS192" s="47"/>
      <c r="LT192" s="47"/>
      <c r="LU192" s="47"/>
      <c r="LV192" s="47"/>
      <c r="LW192" s="47"/>
      <c r="LX192" s="47"/>
      <c r="LY192" s="47"/>
      <c r="LZ192" s="47"/>
      <c r="MA192" s="47"/>
      <c r="MB192" s="47"/>
      <c r="MC192" s="47"/>
      <c r="MD192" s="47"/>
      <c r="ME192" s="47"/>
      <c r="MF192" s="47"/>
      <c r="MG192" s="47"/>
      <c r="MH192" s="47"/>
      <c r="MI192" s="47"/>
      <c r="MJ192" s="47"/>
      <c r="MK192" s="47"/>
      <c r="ML192" s="47"/>
      <c r="MM192" s="47"/>
      <c r="MN192" s="47"/>
      <c r="MO192" s="47"/>
      <c r="MP192" s="47"/>
      <c r="MQ192" s="47"/>
      <c r="MR192" s="47"/>
      <c r="MS192" s="47"/>
      <c r="MT192" s="47"/>
      <c r="MU192" s="47"/>
      <c r="MV192" s="47"/>
      <c r="MW192" s="47"/>
      <c r="MX192" s="47"/>
      <c r="MY192" s="47"/>
      <c r="MZ192" s="47"/>
      <c r="NA192" s="47"/>
      <c r="NB192" s="47"/>
      <c r="NC192" s="47"/>
      <c r="ND192" s="47"/>
      <c r="NE192" s="47"/>
      <c r="NF192" s="47"/>
      <c r="NG192" s="47"/>
      <c r="NH192" s="47"/>
      <c r="NI192" s="47"/>
      <c r="NJ192" s="47"/>
      <c r="NK192" s="47"/>
      <c r="NL192" s="47"/>
      <c r="NM192" s="47"/>
      <c r="NN192" s="47"/>
      <c r="NO192" s="47"/>
      <c r="NP192" s="47"/>
      <c r="NQ192" s="47"/>
      <c r="NR192" s="47"/>
      <c r="NS192" s="47"/>
      <c r="NT192" s="47"/>
      <c r="NU192" s="47"/>
      <c r="NV192" s="47"/>
      <c r="NW192" s="47"/>
      <c r="NX192" s="47"/>
      <c r="NY192" s="47"/>
      <c r="NZ192" s="47"/>
      <c r="OA192" s="47"/>
      <c r="OB192" s="47"/>
      <c r="OC192" s="47"/>
      <c r="OD192" s="47"/>
      <c r="OE192" s="47"/>
      <c r="OF192" s="47"/>
      <c r="OG192" s="47"/>
      <c r="OH192" s="47"/>
      <c r="OI192" s="47"/>
      <c r="OJ192" s="47"/>
      <c r="OK192" s="47"/>
      <c r="OL192" s="47"/>
      <c r="OM192" s="47"/>
      <c r="ON192" s="47"/>
      <c r="OO192" s="47"/>
      <c r="OP192" s="47"/>
      <c r="OQ192" s="47"/>
      <c r="OR192" s="47"/>
      <c r="OS192" s="47"/>
      <c r="OT192" s="47"/>
      <c r="OU192" s="47"/>
      <c r="OV192" s="47"/>
      <c r="OW192" s="47"/>
      <c r="OX192" s="47"/>
      <c r="OY192" s="47"/>
      <c r="OZ192" s="47"/>
      <c r="PA192" s="47"/>
      <c r="PB192" s="47"/>
      <c r="PC192" s="47"/>
      <c r="PD192" s="47"/>
      <c r="PE192" s="47"/>
      <c r="PF192" s="47"/>
      <c r="PG192" s="47"/>
      <c r="PH192" s="47"/>
      <c r="PI192" s="47"/>
      <c r="PJ192" s="47"/>
      <c r="PK192" s="47"/>
      <c r="PL192" s="47"/>
      <c r="PM192" s="47"/>
      <c r="PN192" s="47"/>
      <c r="PO192" s="47"/>
      <c r="PP192" s="47"/>
      <c r="PQ192" s="47"/>
      <c r="PR192" s="47"/>
      <c r="PS192" s="47"/>
      <c r="PT192" s="47"/>
      <c r="PU192" s="47"/>
      <c r="PV192" s="47"/>
      <c r="PW192" s="47"/>
      <c r="PX192" s="47"/>
      <c r="PY192" s="47"/>
      <c r="PZ192" s="47"/>
      <c r="QA192" s="47"/>
      <c r="QB192" s="47"/>
      <c r="QC192" s="47"/>
      <c r="QD192" s="47"/>
      <c r="QE192" s="47"/>
      <c r="QF192" s="47"/>
      <c r="QG192" s="47"/>
      <c r="QH192" s="47"/>
      <c r="QI192" s="47"/>
      <c r="QJ192" s="47"/>
      <c r="QK192" s="47"/>
      <c r="QL192" s="47"/>
      <c r="QM192" s="47"/>
      <c r="QN192" s="47"/>
      <c r="QO192" s="47"/>
      <c r="QP192" s="47"/>
      <c r="QQ192" s="47"/>
      <c r="QR192" s="47"/>
      <c r="QS192" s="47"/>
      <c r="QT192" s="47"/>
      <c r="QU192" s="47"/>
      <c r="QV192" s="47"/>
      <c r="QW192" s="47"/>
      <c r="QX192" s="47"/>
      <c r="QY192" s="47"/>
      <c r="QZ192" s="47"/>
      <c r="RA192" s="47"/>
      <c r="RB192" s="47"/>
      <c r="RC192" s="47"/>
      <c r="RD192" s="47"/>
      <c r="RE192" s="47"/>
      <c r="RF192" s="47"/>
      <c r="RG192" s="47"/>
      <c r="RH192" s="47"/>
      <c r="RI192" s="47"/>
      <c r="RJ192" s="47"/>
      <c r="RK192" s="47"/>
      <c r="RL192" s="47"/>
      <c r="RM192" s="47"/>
      <c r="RN192" s="47"/>
      <c r="RO192" s="47"/>
      <c r="RP192" s="47"/>
      <c r="RQ192" s="47"/>
      <c r="RR192" s="47"/>
      <c r="RS192" s="47"/>
      <c r="RT192" s="47"/>
      <c r="RU192" s="47"/>
      <c r="RV192" s="47"/>
      <c r="RW192" s="47"/>
      <c r="RX192" s="47"/>
      <c r="RY192" s="47"/>
      <c r="RZ192" s="47"/>
      <c r="SA192" s="47"/>
      <c r="SB192" s="47"/>
      <c r="SC192" s="47"/>
      <c r="SD192" s="47"/>
      <c r="SE192" s="47"/>
      <c r="SF192" s="47"/>
      <c r="SG192" s="47"/>
      <c r="SH192" s="47"/>
      <c r="SI192" s="47"/>
      <c r="SJ192" s="47"/>
      <c r="SK192" s="47"/>
      <c r="SL192" s="47"/>
      <c r="SM192" s="47"/>
      <c r="SN192" s="47"/>
      <c r="SO192" s="47"/>
      <c r="SP192" s="47"/>
      <c r="SQ192" s="47"/>
      <c r="SR192" s="47"/>
      <c r="SS192" s="47"/>
      <c r="ST192" s="47"/>
      <c r="SU192" s="47"/>
      <c r="SV192" s="47"/>
      <c r="SW192" s="47"/>
      <c r="SX192" s="47"/>
      <c r="SY192" s="47"/>
      <c r="SZ192" s="47"/>
      <c r="TA192" s="47"/>
      <c r="TB192" s="47"/>
      <c r="TC192" s="47"/>
      <c r="TD192" s="47"/>
      <c r="TE192" s="47"/>
      <c r="TF192" s="47"/>
      <c r="TG192" s="47"/>
      <c r="TH192" s="47"/>
      <c r="TI192" s="47"/>
      <c r="TJ192" s="47"/>
      <c r="TK192" s="47"/>
      <c r="TL192" s="47"/>
      <c r="TM192" s="47"/>
      <c r="TN192" s="47"/>
      <c r="TO192" s="47"/>
      <c r="TP192" s="47"/>
      <c r="TQ192" s="47"/>
      <c r="TR192" s="47"/>
      <c r="TS192" s="47"/>
      <c r="TT192" s="47"/>
      <c r="TU192" s="47"/>
      <c r="TV192" s="47"/>
      <c r="TW192" s="47"/>
      <c r="TX192" s="47"/>
      <c r="TY192" s="47"/>
      <c r="TZ192" s="47"/>
      <c r="UA192" s="47"/>
      <c r="UB192" s="47"/>
      <c r="UC192" s="47"/>
      <c r="UD192" s="47"/>
      <c r="UE192" s="47"/>
      <c r="UF192" s="47"/>
      <c r="UG192" s="47"/>
      <c r="UH192" s="47"/>
      <c r="UI192" s="47"/>
      <c r="UJ192" s="47"/>
      <c r="UK192" s="47"/>
      <c r="UL192" s="47"/>
      <c r="UM192" s="47"/>
      <c r="UN192" s="47"/>
      <c r="UO192" s="47"/>
      <c r="UP192" s="47"/>
      <c r="UQ192" s="47"/>
      <c r="UR192" s="47"/>
      <c r="US192" s="47"/>
      <c r="UT192" s="47"/>
      <c r="UU192" s="47"/>
      <c r="UV192" s="47"/>
      <c r="UW192" s="47"/>
      <c r="UX192" s="47"/>
      <c r="UY192" s="47"/>
      <c r="UZ192" s="47"/>
      <c r="VA192" s="47"/>
      <c r="VB192" s="47"/>
      <c r="VC192" s="47"/>
      <c r="VD192" s="47"/>
      <c r="VE192" s="47"/>
      <c r="VF192" s="47"/>
      <c r="VG192" s="47"/>
      <c r="VH192" s="47"/>
      <c r="VI192" s="47"/>
      <c r="VJ192" s="47"/>
      <c r="VK192" s="47"/>
      <c r="VL192" s="47"/>
      <c r="VM192" s="47"/>
      <c r="VN192" s="47"/>
      <c r="VO192" s="47"/>
      <c r="VP192" s="47"/>
      <c r="VQ192" s="47"/>
      <c r="VR192" s="47"/>
      <c r="VS192" s="47"/>
      <c r="VT192" s="47"/>
      <c r="VU192" s="47"/>
      <c r="VV192" s="47"/>
      <c r="VW192" s="47"/>
      <c r="VX192" s="47"/>
      <c r="VY192" s="47"/>
      <c r="VZ192" s="47"/>
      <c r="WA192" s="47"/>
      <c r="WB192" s="47"/>
      <c r="WC192" s="47"/>
      <c r="WD192" s="47"/>
      <c r="WE192" s="47"/>
      <c r="WF192" s="47"/>
      <c r="WG192" s="47"/>
      <c r="WH192" s="47"/>
      <c r="WI192" s="47"/>
      <c r="WJ192" s="47"/>
      <c r="WK192" s="47"/>
      <c r="WL192" s="47"/>
      <c r="WM192" s="47"/>
      <c r="WN192" s="47"/>
      <c r="WO192" s="47"/>
      <c r="WP192" s="47"/>
      <c r="WQ192" s="47"/>
      <c r="WR192" s="47"/>
      <c r="WS192" s="47"/>
      <c r="WT192" s="47"/>
      <c r="WU192" s="47"/>
      <c r="WV192" s="47"/>
      <c r="WW192" s="47"/>
      <c r="WX192" s="47"/>
      <c r="WY192" s="47"/>
      <c r="WZ192" s="47"/>
      <c r="XA192" s="47"/>
      <c r="XB192" s="47"/>
      <c r="XC192" s="47"/>
      <c r="XD192" s="47"/>
      <c r="XE192" s="47"/>
      <c r="XF192" s="47"/>
      <c r="XG192" s="47"/>
      <c r="XH192" s="47"/>
      <c r="XI192" s="47"/>
      <c r="XJ192" s="47"/>
      <c r="XK192" s="47"/>
      <c r="XL192" s="47"/>
      <c r="XM192" s="47"/>
      <c r="XN192" s="47"/>
      <c r="XO192" s="47"/>
      <c r="XP192" s="47"/>
      <c r="XQ192" s="47"/>
      <c r="XR192" s="47"/>
      <c r="XS192" s="47"/>
      <c r="XT192" s="47"/>
      <c r="XU192" s="47"/>
      <c r="XV192" s="47"/>
      <c r="XW192" s="47"/>
      <c r="XX192" s="47"/>
      <c r="XY192" s="47"/>
      <c r="XZ192" s="47"/>
      <c r="YA192" s="47"/>
      <c r="YB192" s="47"/>
      <c r="YC192" s="47"/>
      <c r="YD192" s="47"/>
      <c r="YE192" s="47"/>
      <c r="YF192" s="47"/>
      <c r="YG192" s="47"/>
      <c r="YH192" s="47"/>
      <c r="YI192" s="47"/>
      <c r="YJ192" s="47"/>
      <c r="YK192" s="47"/>
      <c r="YL192" s="47"/>
      <c r="YM192" s="47"/>
      <c r="YN192" s="47"/>
      <c r="YO192" s="47"/>
      <c r="YP192" s="47"/>
      <c r="YQ192" s="47"/>
      <c r="YR192" s="47"/>
      <c r="YS192" s="47"/>
      <c r="YT192" s="47"/>
      <c r="YU192" s="47"/>
      <c r="YV192" s="47"/>
      <c r="YW192" s="47"/>
      <c r="YX192" s="47"/>
      <c r="YY192" s="47"/>
      <c r="YZ192" s="47"/>
      <c r="ZA192" s="47"/>
      <c r="ZB192" s="47"/>
      <c r="ZC192" s="47"/>
      <c r="ZD192" s="47"/>
      <c r="ZE192" s="47"/>
      <c r="ZF192" s="47"/>
      <c r="ZG192" s="47"/>
      <c r="ZH192" s="47"/>
      <c r="ZI192" s="47"/>
      <c r="ZJ192" s="47"/>
      <c r="ZK192" s="47"/>
      <c r="ZL192" s="47"/>
      <c r="ZM192" s="47"/>
      <c r="ZN192" s="47"/>
      <c r="ZO192" s="47"/>
      <c r="ZP192" s="47"/>
      <c r="ZQ192" s="47"/>
      <c r="ZR192" s="47"/>
      <c r="ZS192" s="47"/>
      <c r="ZT192" s="47"/>
      <c r="ZU192" s="47"/>
      <c r="ZV192" s="47"/>
      <c r="ZW192" s="47"/>
      <c r="ZX192" s="47"/>
      <c r="ZY192" s="47"/>
      <c r="ZZ192" s="47"/>
      <c r="AAA192" s="47"/>
      <c r="AAB192" s="47"/>
      <c r="AAC192" s="47"/>
      <c r="AAD192" s="47"/>
      <c r="AAE192" s="47"/>
      <c r="AAF192" s="47"/>
      <c r="AAG192" s="47"/>
      <c r="AAH192" s="47"/>
      <c r="AAI192" s="47"/>
      <c r="AAJ192" s="47"/>
      <c r="AAK192" s="47"/>
      <c r="AAL192" s="47"/>
      <c r="AAM192" s="47"/>
      <c r="AAN192" s="47"/>
      <c r="AAO192" s="47"/>
      <c r="AAP192" s="47"/>
      <c r="AAQ192" s="47"/>
      <c r="AAR192" s="47"/>
      <c r="AAS192" s="47"/>
      <c r="AAT192" s="47"/>
      <c r="AAU192" s="47"/>
      <c r="AAV192" s="47"/>
      <c r="AAW192" s="47"/>
      <c r="AAX192" s="47"/>
      <c r="AAY192" s="47"/>
      <c r="AAZ192" s="47"/>
      <c r="ABA192" s="47"/>
      <c r="ABB192" s="47"/>
      <c r="ABC192" s="47"/>
      <c r="ABD192" s="47"/>
      <c r="ABE192" s="47"/>
      <c r="ABF192" s="47"/>
      <c r="ABG192" s="47"/>
      <c r="ABH192" s="47"/>
      <c r="ABI192" s="47"/>
      <c r="ABJ192" s="47"/>
      <c r="ABK192" s="47"/>
      <c r="ABL192" s="47"/>
      <c r="ABM192" s="47"/>
      <c r="ABN192" s="47"/>
      <c r="ABO192" s="47"/>
      <c r="ABP192" s="47"/>
      <c r="ABQ192" s="47"/>
      <c r="ABR192" s="47"/>
      <c r="ABS192" s="47"/>
      <c r="ABT192" s="47"/>
      <c r="ABU192" s="47"/>
      <c r="ABV192" s="47"/>
      <c r="ABW192" s="47"/>
      <c r="ABX192" s="47"/>
      <c r="ABY192" s="47"/>
      <c r="ABZ192" s="47"/>
      <c r="ACA192" s="47"/>
      <c r="ACB192" s="47"/>
      <c r="ACC192" s="47"/>
      <c r="ACD192" s="47"/>
      <c r="ACE192" s="47"/>
      <c r="ACF192" s="47"/>
      <c r="ACG192" s="47"/>
      <c r="ACH192" s="47"/>
      <c r="ACI192" s="47"/>
      <c r="ACJ192" s="47"/>
      <c r="ACK192" s="47"/>
      <c r="ACL192" s="47"/>
      <c r="ACM192" s="47"/>
      <c r="ACN192" s="47"/>
      <c r="ACO192" s="47"/>
      <c r="ACP192" s="47"/>
      <c r="ACQ192" s="47"/>
      <c r="ACR192" s="47"/>
      <c r="ACS192" s="47"/>
      <c r="ACT192" s="47"/>
      <c r="ACU192" s="47"/>
      <c r="ACV192" s="47"/>
      <c r="ACW192" s="47"/>
      <c r="ACX192" s="47"/>
      <c r="ACY192" s="47"/>
      <c r="ACZ192" s="47"/>
      <c r="ADA192" s="47"/>
      <c r="ADB192" s="47"/>
      <c r="ADC192" s="47"/>
      <c r="ADD192" s="47"/>
      <c r="ADE192" s="47"/>
      <c r="ADF192" s="47"/>
      <c r="ADG192" s="47"/>
      <c r="ADH192" s="47"/>
      <c r="ADI192" s="47"/>
      <c r="ADJ192" s="47"/>
      <c r="ADK192" s="47"/>
      <c r="ADL192" s="47"/>
      <c r="ADM192" s="47"/>
      <c r="ADN192" s="47"/>
      <c r="ADO192" s="47"/>
      <c r="ADP192" s="47"/>
      <c r="ADQ192" s="47"/>
      <c r="ADR192" s="47"/>
      <c r="ADS192" s="47"/>
      <c r="ADT192" s="47"/>
      <c r="ADU192" s="47"/>
      <c r="ADV192" s="47"/>
      <c r="ADW192" s="47"/>
      <c r="ADX192" s="47"/>
      <c r="ADY192" s="47"/>
      <c r="ADZ192" s="47"/>
      <c r="AEA192" s="47"/>
      <c r="AEB192" s="47"/>
      <c r="AEC192" s="47"/>
      <c r="AED192" s="47"/>
      <c r="AEE192" s="47"/>
      <c r="AEF192" s="47"/>
      <c r="AEG192" s="47"/>
      <c r="AEH192" s="47"/>
      <c r="AEI192" s="47"/>
      <c r="AEJ192" s="47"/>
      <c r="AEK192" s="47"/>
      <c r="AEL192" s="47"/>
      <c r="AEM192" s="47"/>
      <c r="AEN192" s="47"/>
      <c r="AEO192" s="47"/>
      <c r="AEP192" s="47"/>
      <c r="AEQ192" s="47"/>
      <c r="AER192" s="47"/>
      <c r="AES192" s="47"/>
      <c r="AET192" s="47"/>
      <c r="AEU192" s="47"/>
      <c r="AEV192" s="47"/>
      <c r="AEW192" s="47"/>
      <c r="AEX192" s="47"/>
      <c r="AEY192" s="47"/>
      <c r="AEZ192" s="47"/>
      <c r="AFA192" s="47"/>
      <c r="AFB192" s="47"/>
      <c r="AFC192" s="47"/>
      <c r="AFD192" s="47"/>
      <c r="AFE192" s="47"/>
      <c r="AFF192" s="47"/>
      <c r="AFG192" s="47"/>
      <c r="AFH192" s="47"/>
      <c r="AFI192" s="47"/>
      <c r="AFJ192" s="47"/>
      <c r="AFK192" s="47"/>
      <c r="AFL192" s="47"/>
      <c r="AFM192" s="47"/>
      <c r="AFN192" s="47"/>
      <c r="AFO192" s="47"/>
      <c r="AFP192" s="47"/>
      <c r="AFQ192" s="47"/>
      <c r="AFR192" s="47"/>
      <c r="AFS192" s="47"/>
      <c r="AFT192" s="47"/>
      <c r="AFU192" s="47"/>
      <c r="AFV192" s="47"/>
      <c r="AFW192" s="47"/>
      <c r="AFX192" s="47"/>
      <c r="AFY192" s="47"/>
      <c r="AFZ192" s="47"/>
      <c r="AGA192" s="47"/>
      <c r="AGB192" s="47"/>
      <c r="AGC192" s="47"/>
      <c r="AGD192" s="47"/>
      <c r="AGE192" s="47"/>
      <c r="AGF192" s="47"/>
      <c r="AGG192" s="47"/>
      <c r="AGH192" s="47"/>
      <c r="AGI192" s="47"/>
      <c r="AGJ192" s="47"/>
      <c r="AGK192" s="47"/>
      <c r="AGL192" s="47"/>
      <c r="AGM192" s="47"/>
      <c r="AGN192" s="47"/>
      <c r="AGO192" s="47"/>
      <c r="AGP192" s="47"/>
      <c r="AGQ192" s="47"/>
      <c r="AGR192" s="47"/>
      <c r="AGS192" s="47"/>
      <c r="AGT192" s="47"/>
      <c r="AGU192" s="47"/>
      <c r="AGV192" s="47"/>
      <c r="AGW192" s="47"/>
      <c r="AGX192" s="47"/>
      <c r="AGY192" s="47"/>
      <c r="AGZ192" s="47"/>
      <c r="AHA192" s="47"/>
      <c r="AHB192" s="47"/>
      <c r="AHC192" s="47"/>
      <c r="AHD192" s="47"/>
      <c r="AHE192" s="47"/>
      <c r="AHF192" s="47"/>
      <c r="AHG192" s="47"/>
      <c r="AHH192" s="47"/>
      <c r="AHI192" s="47"/>
      <c r="AHJ192" s="47"/>
      <c r="AHK192" s="47"/>
      <c r="AHL192" s="47"/>
      <c r="AHM192" s="47"/>
      <c r="AHN192" s="47"/>
      <c r="AHO192" s="47"/>
      <c r="AHP192" s="47"/>
      <c r="AHQ192" s="47"/>
      <c r="AHR192" s="47"/>
      <c r="AHS192" s="47"/>
      <c r="AHT192" s="47"/>
      <c r="AHU192" s="47"/>
      <c r="AHV192" s="47"/>
      <c r="AHW192" s="47"/>
      <c r="AHX192" s="47"/>
      <c r="AHY192" s="47"/>
      <c r="AHZ192" s="47"/>
      <c r="AIA192" s="47"/>
      <c r="AIB192" s="47"/>
      <c r="AIC192" s="47"/>
      <c r="AID192" s="47"/>
      <c r="AIE192" s="47"/>
      <c r="AIF192" s="47"/>
      <c r="AIG192" s="47"/>
      <c r="AIH192" s="47"/>
      <c r="AII192" s="47"/>
      <c r="AIJ192" s="47"/>
      <c r="AIK192" s="47"/>
      <c r="AIL192" s="47"/>
      <c r="AIM192" s="47"/>
      <c r="AIN192" s="47"/>
      <c r="AIO192" s="47"/>
      <c r="AIP192" s="47"/>
      <c r="AIQ192" s="47"/>
      <c r="AIR192" s="47"/>
      <c r="AIS192" s="47"/>
      <c r="AIT192" s="47"/>
      <c r="AIU192" s="47"/>
      <c r="AIV192" s="47"/>
      <c r="AIW192" s="47"/>
      <c r="AIX192" s="47"/>
      <c r="AIY192" s="47"/>
      <c r="AIZ192" s="47"/>
      <c r="AJA192" s="47"/>
      <c r="AJB192" s="47"/>
      <c r="AJC192" s="47"/>
      <c r="AJD192" s="47"/>
      <c r="AJE192" s="47"/>
      <c r="AJF192" s="47"/>
      <c r="AJG192" s="47"/>
      <c r="AJH192" s="47"/>
      <c r="AJI192" s="47"/>
      <c r="AJJ192" s="47"/>
      <c r="AJK192" s="47"/>
      <c r="AJL192" s="47"/>
      <c r="AJM192" s="47"/>
      <c r="AJN192" s="47"/>
      <c r="AJO192" s="47"/>
      <c r="AJP192" s="47"/>
      <c r="AJQ192" s="47"/>
      <c r="AJR192" s="47"/>
      <c r="AJS192" s="47"/>
      <c r="AJT192" s="47"/>
      <c r="AJU192" s="47"/>
      <c r="AJV192" s="47"/>
      <c r="AJW192" s="47"/>
      <c r="AJX192" s="47"/>
      <c r="AJY192" s="47"/>
      <c r="AJZ192" s="47"/>
      <c r="AKA192" s="47"/>
      <c r="AKB192" s="47"/>
      <c r="AKC192" s="47"/>
      <c r="AKD192" s="47"/>
      <c r="AKE192" s="47"/>
      <c r="AKF192" s="47"/>
      <c r="AKG192" s="47"/>
      <c r="AKH192" s="47"/>
      <c r="AKI192" s="47"/>
      <c r="AKJ192" s="47"/>
      <c r="AKK192" s="47"/>
      <c r="AKL192" s="47"/>
      <c r="AKM192" s="47"/>
      <c r="AKN192" s="47"/>
      <c r="AKO192" s="47"/>
      <c r="AKP192" s="47"/>
      <c r="AKQ192" s="47"/>
      <c r="AKR192" s="47"/>
      <c r="AKS192" s="47"/>
      <c r="AKT192" s="47"/>
      <c r="AKU192" s="47"/>
      <c r="AKV192" s="47"/>
      <c r="AKW192" s="47"/>
      <c r="AKX192" s="47"/>
      <c r="AKY192" s="47"/>
      <c r="AKZ192" s="47"/>
      <c r="ALA192" s="47"/>
      <c r="ALB192" s="47"/>
      <c r="ALC192" s="47"/>
      <c r="ALD192" s="47"/>
      <c r="ALE192" s="47"/>
      <c r="ALF192" s="47"/>
      <c r="ALG192" s="47"/>
      <c r="ALH192" s="47"/>
      <c r="ALI192" s="47"/>
      <c r="ALJ192" s="47"/>
      <c r="ALK192" s="47"/>
      <c r="ALL192" s="47"/>
      <c r="ALM192" s="47"/>
      <c r="ALN192" s="47"/>
      <c r="ALO192" s="47"/>
      <c r="ALP192" s="47"/>
      <c r="ALQ192" s="47"/>
      <c r="ALR192" s="47"/>
      <c r="ALS192" s="47"/>
      <c r="ALT192" s="47"/>
      <c r="ALU192" s="47"/>
      <c r="ALV192" s="47"/>
      <c r="ALW192" s="47"/>
      <c r="ALX192" s="47"/>
      <c r="ALY192" s="47"/>
      <c r="ALZ192" s="47"/>
      <c r="AMA192" s="47"/>
      <c r="AMB192" s="47"/>
      <c r="AMC192" s="47"/>
      <c r="AMD192" s="47"/>
      <c r="AME192" s="47"/>
      <c r="AMF192" s="47"/>
      <c r="AMG192" s="47"/>
      <c r="AMH192" s="47"/>
      <c r="AMI192" s="47"/>
      <c r="AMJ192" s="47"/>
      <c r="AMK192" s="47"/>
    </row>
    <row r="193" spans="1:1025" s="48" customFormat="1" ht="20.25" customHeight="1">
      <c r="A193" s="67"/>
      <c r="B193" s="67"/>
      <c r="C193" s="4" t="s">
        <v>26</v>
      </c>
      <c r="D193" s="32">
        <f t="shared" si="12"/>
        <v>16056.5</v>
      </c>
      <c r="E193" s="32">
        <f t="shared" si="13"/>
        <v>0</v>
      </c>
      <c r="F193" s="32">
        <f t="shared" si="13"/>
        <v>0</v>
      </c>
      <c r="G193" s="32">
        <f t="shared" si="13"/>
        <v>16056.5</v>
      </c>
      <c r="H193" s="32">
        <f t="shared" si="13"/>
        <v>0</v>
      </c>
      <c r="I193" s="53"/>
      <c r="J193" s="53"/>
      <c r="K193" s="53"/>
      <c r="L193" s="53"/>
      <c r="M193" s="53"/>
      <c r="N193" s="19"/>
      <c r="O193" s="19"/>
      <c r="P193" s="19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7"/>
      <c r="EC193" s="47"/>
      <c r="ED193" s="47"/>
      <c r="EE193" s="47"/>
      <c r="EF193" s="47"/>
      <c r="EG193" s="47"/>
      <c r="EH193" s="47"/>
      <c r="EI193" s="47"/>
      <c r="EJ193" s="47"/>
      <c r="EK193" s="47"/>
      <c r="EL193" s="47"/>
      <c r="EM193" s="47"/>
      <c r="EN193" s="47"/>
      <c r="EO193" s="47"/>
      <c r="EP193" s="47"/>
      <c r="EQ193" s="47"/>
      <c r="ER193" s="47"/>
      <c r="ES193" s="47"/>
      <c r="ET193" s="47"/>
      <c r="EU193" s="47"/>
      <c r="EV193" s="47"/>
      <c r="EW193" s="47"/>
      <c r="EX193" s="47"/>
      <c r="EY193" s="47"/>
      <c r="EZ193" s="47"/>
      <c r="FA193" s="47"/>
      <c r="FB193" s="47"/>
      <c r="FC193" s="47"/>
      <c r="FD193" s="47"/>
      <c r="FE193" s="47"/>
      <c r="FF193" s="47"/>
      <c r="FG193" s="47"/>
      <c r="FH193" s="47"/>
      <c r="FI193" s="47"/>
      <c r="FJ193" s="47"/>
      <c r="FK193" s="47"/>
      <c r="FL193" s="47"/>
      <c r="FM193" s="47"/>
      <c r="FN193" s="47"/>
      <c r="FO193" s="47"/>
      <c r="FP193" s="47"/>
      <c r="FQ193" s="47"/>
      <c r="FR193" s="47"/>
      <c r="FS193" s="47"/>
      <c r="FT193" s="47"/>
      <c r="FU193" s="47"/>
      <c r="FV193" s="47"/>
      <c r="FW193" s="47"/>
      <c r="FX193" s="47"/>
      <c r="FY193" s="47"/>
      <c r="FZ193" s="47"/>
      <c r="GA193" s="47"/>
      <c r="GB193" s="47"/>
      <c r="GC193" s="47"/>
      <c r="GD193" s="47"/>
      <c r="GE193" s="47"/>
      <c r="GF193" s="47"/>
      <c r="GG193" s="47"/>
      <c r="GH193" s="47"/>
      <c r="GI193" s="47"/>
      <c r="GJ193" s="47"/>
      <c r="GK193" s="47"/>
      <c r="GL193" s="47"/>
      <c r="GM193" s="47"/>
      <c r="GN193" s="47"/>
      <c r="GO193" s="47"/>
      <c r="GP193" s="47"/>
      <c r="GQ193" s="47"/>
      <c r="GR193" s="47"/>
      <c r="GS193" s="47"/>
      <c r="GT193" s="47"/>
      <c r="GU193" s="47"/>
      <c r="GV193" s="47"/>
      <c r="GW193" s="47"/>
      <c r="GX193" s="47"/>
      <c r="GY193" s="47"/>
      <c r="GZ193" s="47"/>
      <c r="HA193" s="47"/>
      <c r="HB193" s="47"/>
      <c r="HC193" s="47"/>
      <c r="HD193" s="47"/>
      <c r="HE193" s="47"/>
      <c r="HF193" s="47"/>
      <c r="HG193" s="47"/>
      <c r="HH193" s="47"/>
      <c r="HI193" s="47"/>
      <c r="HJ193" s="47"/>
      <c r="HK193" s="47"/>
      <c r="HL193" s="47"/>
      <c r="HM193" s="47"/>
      <c r="HN193" s="47"/>
      <c r="HO193" s="47"/>
      <c r="HP193" s="47"/>
      <c r="HQ193" s="47"/>
      <c r="HR193" s="47"/>
      <c r="HS193" s="47"/>
      <c r="HT193" s="47"/>
      <c r="HU193" s="47"/>
      <c r="HV193" s="47"/>
      <c r="HW193" s="47"/>
      <c r="HX193" s="47"/>
      <c r="HY193" s="47"/>
      <c r="HZ193" s="47"/>
      <c r="IA193" s="47"/>
      <c r="IB193" s="47"/>
      <c r="IC193" s="47"/>
      <c r="ID193" s="47"/>
      <c r="IE193" s="47"/>
      <c r="IF193" s="47"/>
      <c r="IG193" s="47"/>
      <c r="IH193" s="47"/>
      <c r="II193" s="47"/>
      <c r="IJ193" s="47"/>
      <c r="IK193" s="47"/>
      <c r="IL193" s="47"/>
      <c r="IM193" s="47"/>
      <c r="IN193" s="47"/>
      <c r="IO193" s="47"/>
      <c r="IP193" s="47"/>
      <c r="IQ193" s="47"/>
      <c r="IR193" s="47"/>
      <c r="IS193" s="47"/>
      <c r="IT193" s="47"/>
      <c r="IU193" s="47"/>
      <c r="IV193" s="47"/>
      <c r="IW193" s="47"/>
      <c r="IX193" s="47"/>
      <c r="IY193" s="47"/>
      <c r="IZ193" s="47"/>
      <c r="JA193" s="47"/>
      <c r="JB193" s="47"/>
      <c r="JC193" s="47"/>
      <c r="JD193" s="47"/>
      <c r="JE193" s="47"/>
      <c r="JF193" s="47"/>
      <c r="JG193" s="47"/>
      <c r="JH193" s="47"/>
      <c r="JI193" s="47"/>
      <c r="JJ193" s="47"/>
      <c r="JK193" s="47"/>
      <c r="JL193" s="47"/>
      <c r="JM193" s="47"/>
      <c r="JN193" s="47"/>
      <c r="JO193" s="47"/>
      <c r="JP193" s="47"/>
      <c r="JQ193" s="47"/>
      <c r="JR193" s="47"/>
      <c r="JS193" s="47"/>
      <c r="JT193" s="47"/>
      <c r="JU193" s="47"/>
      <c r="JV193" s="47"/>
      <c r="JW193" s="47"/>
      <c r="JX193" s="47"/>
      <c r="JY193" s="47"/>
      <c r="JZ193" s="47"/>
      <c r="KA193" s="47"/>
      <c r="KB193" s="47"/>
      <c r="KC193" s="47"/>
      <c r="KD193" s="47"/>
      <c r="KE193" s="47"/>
      <c r="KF193" s="47"/>
      <c r="KG193" s="47"/>
      <c r="KH193" s="47"/>
      <c r="KI193" s="47"/>
      <c r="KJ193" s="47"/>
      <c r="KK193" s="47"/>
      <c r="KL193" s="47"/>
      <c r="KM193" s="47"/>
      <c r="KN193" s="47"/>
      <c r="KO193" s="47"/>
      <c r="KP193" s="47"/>
      <c r="KQ193" s="47"/>
      <c r="KR193" s="47"/>
      <c r="KS193" s="47"/>
      <c r="KT193" s="47"/>
      <c r="KU193" s="47"/>
      <c r="KV193" s="47"/>
      <c r="KW193" s="47"/>
      <c r="KX193" s="47"/>
      <c r="KY193" s="47"/>
      <c r="KZ193" s="47"/>
      <c r="LA193" s="47"/>
      <c r="LB193" s="47"/>
      <c r="LC193" s="47"/>
      <c r="LD193" s="47"/>
      <c r="LE193" s="47"/>
      <c r="LF193" s="47"/>
      <c r="LG193" s="47"/>
      <c r="LH193" s="47"/>
      <c r="LI193" s="47"/>
      <c r="LJ193" s="47"/>
      <c r="LK193" s="47"/>
      <c r="LL193" s="47"/>
      <c r="LM193" s="47"/>
      <c r="LN193" s="47"/>
      <c r="LO193" s="47"/>
      <c r="LP193" s="47"/>
      <c r="LQ193" s="47"/>
      <c r="LR193" s="47"/>
      <c r="LS193" s="47"/>
      <c r="LT193" s="47"/>
      <c r="LU193" s="47"/>
      <c r="LV193" s="47"/>
      <c r="LW193" s="47"/>
      <c r="LX193" s="47"/>
      <c r="LY193" s="47"/>
      <c r="LZ193" s="47"/>
      <c r="MA193" s="47"/>
      <c r="MB193" s="47"/>
      <c r="MC193" s="47"/>
      <c r="MD193" s="47"/>
      <c r="ME193" s="47"/>
      <c r="MF193" s="47"/>
      <c r="MG193" s="47"/>
      <c r="MH193" s="47"/>
      <c r="MI193" s="47"/>
      <c r="MJ193" s="47"/>
      <c r="MK193" s="47"/>
      <c r="ML193" s="47"/>
      <c r="MM193" s="47"/>
      <c r="MN193" s="47"/>
      <c r="MO193" s="47"/>
      <c r="MP193" s="47"/>
      <c r="MQ193" s="47"/>
      <c r="MR193" s="47"/>
      <c r="MS193" s="47"/>
      <c r="MT193" s="47"/>
      <c r="MU193" s="47"/>
      <c r="MV193" s="47"/>
      <c r="MW193" s="47"/>
      <c r="MX193" s="47"/>
      <c r="MY193" s="47"/>
      <c r="MZ193" s="47"/>
      <c r="NA193" s="47"/>
      <c r="NB193" s="47"/>
      <c r="NC193" s="47"/>
      <c r="ND193" s="47"/>
      <c r="NE193" s="47"/>
      <c r="NF193" s="47"/>
      <c r="NG193" s="47"/>
      <c r="NH193" s="47"/>
      <c r="NI193" s="47"/>
      <c r="NJ193" s="47"/>
      <c r="NK193" s="47"/>
      <c r="NL193" s="47"/>
      <c r="NM193" s="47"/>
      <c r="NN193" s="47"/>
      <c r="NO193" s="47"/>
      <c r="NP193" s="47"/>
      <c r="NQ193" s="47"/>
      <c r="NR193" s="47"/>
      <c r="NS193" s="47"/>
      <c r="NT193" s="47"/>
      <c r="NU193" s="47"/>
      <c r="NV193" s="47"/>
      <c r="NW193" s="47"/>
      <c r="NX193" s="47"/>
      <c r="NY193" s="47"/>
      <c r="NZ193" s="47"/>
      <c r="OA193" s="47"/>
      <c r="OB193" s="47"/>
      <c r="OC193" s="47"/>
      <c r="OD193" s="47"/>
      <c r="OE193" s="47"/>
      <c r="OF193" s="47"/>
      <c r="OG193" s="47"/>
      <c r="OH193" s="47"/>
      <c r="OI193" s="47"/>
      <c r="OJ193" s="47"/>
      <c r="OK193" s="47"/>
      <c r="OL193" s="47"/>
      <c r="OM193" s="47"/>
      <c r="ON193" s="47"/>
      <c r="OO193" s="47"/>
      <c r="OP193" s="47"/>
      <c r="OQ193" s="47"/>
      <c r="OR193" s="47"/>
      <c r="OS193" s="47"/>
      <c r="OT193" s="47"/>
      <c r="OU193" s="47"/>
      <c r="OV193" s="47"/>
      <c r="OW193" s="47"/>
      <c r="OX193" s="47"/>
      <c r="OY193" s="47"/>
      <c r="OZ193" s="47"/>
      <c r="PA193" s="47"/>
      <c r="PB193" s="47"/>
      <c r="PC193" s="47"/>
      <c r="PD193" s="47"/>
      <c r="PE193" s="47"/>
      <c r="PF193" s="47"/>
      <c r="PG193" s="47"/>
      <c r="PH193" s="47"/>
      <c r="PI193" s="47"/>
      <c r="PJ193" s="47"/>
      <c r="PK193" s="47"/>
      <c r="PL193" s="47"/>
      <c r="PM193" s="47"/>
      <c r="PN193" s="47"/>
      <c r="PO193" s="47"/>
      <c r="PP193" s="47"/>
      <c r="PQ193" s="47"/>
      <c r="PR193" s="47"/>
      <c r="PS193" s="47"/>
      <c r="PT193" s="47"/>
      <c r="PU193" s="47"/>
      <c r="PV193" s="47"/>
      <c r="PW193" s="47"/>
      <c r="PX193" s="47"/>
      <c r="PY193" s="47"/>
      <c r="PZ193" s="47"/>
      <c r="QA193" s="47"/>
      <c r="QB193" s="47"/>
      <c r="QC193" s="47"/>
      <c r="QD193" s="47"/>
      <c r="QE193" s="47"/>
      <c r="QF193" s="47"/>
      <c r="QG193" s="47"/>
      <c r="QH193" s="47"/>
      <c r="QI193" s="47"/>
      <c r="QJ193" s="47"/>
      <c r="QK193" s="47"/>
      <c r="QL193" s="47"/>
      <c r="QM193" s="47"/>
      <c r="QN193" s="47"/>
      <c r="QO193" s="47"/>
      <c r="QP193" s="47"/>
      <c r="QQ193" s="47"/>
      <c r="QR193" s="47"/>
      <c r="QS193" s="47"/>
      <c r="QT193" s="47"/>
      <c r="QU193" s="47"/>
      <c r="QV193" s="47"/>
      <c r="QW193" s="47"/>
      <c r="QX193" s="47"/>
      <c r="QY193" s="47"/>
      <c r="QZ193" s="47"/>
      <c r="RA193" s="47"/>
      <c r="RB193" s="47"/>
      <c r="RC193" s="47"/>
      <c r="RD193" s="47"/>
      <c r="RE193" s="47"/>
      <c r="RF193" s="47"/>
      <c r="RG193" s="47"/>
      <c r="RH193" s="47"/>
      <c r="RI193" s="47"/>
      <c r="RJ193" s="47"/>
      <c r="RK193" s="47"/>
      <c r="RL193" s="47"/>
      <c r="RM193" s="47"/>
      <c r="RN193" s="47"/>
      <c r="RO193" s="47"/>
      <c r="RP193" s="47"/>
      <c r="RQ193" s="47"/>
      <c r="RR193" s="47"/>
      <c r="RS193" s="47"/>
      <c r="RT193" s="47"/>
      <c r="RU193" s="47"/>
      <c r="RV193" s="47"/>
      <c r="RW193" s="47"/>
      <c r="RX193" s="47"/>
      <c r="RY193" s="47"/>
      <c r="RZ193" s="47"/>
      <c r="SA193" s="47"/>
      <c r="SB193" s="47"/>
      <c r="SC193" s="47"/>
      <c r="SD193" s="47"/>
      <c r="SE193" s="47"/>
      <c r="SF193" s="47"/>
      <c r="SG193" s="47"/>
      <c r="SH193" s="47"/>
      <c r="SI193" s="47"/>
      <c r="SJ193" s="47"/>
      <c r="SK193" s="47"/>
      <c r="SL193" s="47"/>
      <c r="SM193" s="47"/>
      <c r="SN193" s="47"/>
      <c r="SO193" s="47"/>
      <c r="SP193" s="47"/>
      <c r="SQ193" s="47"/>
      <c r="SR193" s="47"/>
      <c r="SS193" s="47"/>
      <c r="ST193" s="47"/>
      <c r="SU193" s="47"/>
      <c r="SV193" s="47"/>
      <c r="SW193" s="47"/>
      <c r="SX193" s="47"/>
      <c r="SY193" s="47"/>
      <c r="SZ193" s="47"/>
      <c r="TA193" s="47"/>
      <c r="TB193" s="47"/>
      <c r="TC193" s="47"/>
      <c r="TD193" s="47"/>
      <c r="TE193" s="47"/>
      <c r="TF193" s="47"/>
      <c r="TG193" s="47"/>
      <c r="TH193" s="47"/>
      <c r="TI193" s="47"/>
      <c r="TJ193" s="47"/>
      <c r="TK193" s="47"/>
      <c r="TL193" s="47"/>
      <c r="TM193" s="47"/>
      <c r="TN193" s="47"/>
      <c r="TO193" s="47"/>
      <c r="TP193" s="47"/>
      <c r="TQ193" s="47"/>
      <c r="TR193" s="47"/>
      <c r="TS193" s="47"/>
      <c r="TT193" s="47"/>
      <c r="TU193" s="47"/>
      <c r="TV193" s="47"/>
      <c r="TW193" s="47"/>
      <c r="TX193" s="47"/>
      <c r="TY193" s="47"/>
      <c r="TZ193" s="47"/>
      <c r="UA193" s="47"/>
      <c r="UB193" s="47"/>
      <c r="UC193" s="47"/>
      <c r="UD193" s="47"/>
      <c r="UE193" s="47"/>
      <c r="UF193" s="47"/>
      <c r="UG193" s="47"/>
      <c r="UH193" s="47"/>
      <c r="UI193" s="47"/>
      <c r="UJ193" s="47"/>
      <c r="UK193" s="47"/>
      <c r="UL193" s="47"/>
      <c r="UM193" s="47"/>
      <c r="UN193" s="47"/>
      <c r="UO193" s="47"/>
      <c r="UP193" s="47"/>
      <c r="UQ193" s="47"/>
      <c r="UR193" s="47"/>
      <c r="US193" s="47"/>
      <c r="UT193" s="47"/>
      <c r="UU193" s="47"/>
      <c r="UV193" s="47"/>
      <c r="UW193" s="47"/>
      <c r="UX193" s="47"/>
      <c r="UY193" s="47"/>
      <c r="UZ193" s="47"/>
      <c r="VA193" s="47"/>
      <c r="VB193" s="47"/>
      <c r="VC193" s="47"/>
      <c r="VD193" s="47"/>
      <c r="VE193" s="47"/>
      <c r="VF193" s="47"/>
      <c r="VG193" s="47"/>
      <c r="VH193" s="47"/>
      <c r="VI193" s="47"/>
      <c r="VJ193" s="47"/>
      <c r="VK193" s="47"/>
      <c r="VL193" s="47"/>
      <c r="VM193" s="47"/>
      <c r="VN193" s="47"/>
      <c r="VO193" s="47"/>
      <c r="VP193" s="47"/>
      <c r="VQ193" s="47"/>
      <c r="VR193" s="47"/>
      <c r="VS193" s="47"/>
      <c r="VT193" s="47"/>
      <c r="VU193" s="47"/>
      <c r="VV193" s="47"/>
      <c r="VW193" s="47"/>
      <c r="VX193" s="47"/>
      <c r="VY193" s="47"/>
      <c r="VZ193" s="47"/>
      <c r="WA193" s="47"/>
      <c r="WB193" s="47"/>
      <c r="WC193" s="47"/>
      <c r="WD193" s="47"/>
      <c r="WE193" s="47"/>
      <c r="WF193" s="47"/>
      <c r="WG193" s="47"/>
      <c r="WH193" s="47"/>
      <c r="WI193" s="47"/>
      <c r="WJ193" s="47"/>
      <c r="WK193" s="47"/>
      <c r="WL193" s="47"/>
      <c r="WM193" s="47"/>
      <c r="WN193" s="47"/>
      <c r="WO193" s="47"/>
      <c r="WP193" s="47"/>
      <c r="WQ193" s="47"/>
      <c r="WR193" s="47"/>
      <c r="WS193" s="47"/>
      <c r="WT193" s="47"/>
      <c r="WU193" s="47"/>
      <c r="WV193" s="47"/>
      <c r="WW193" s="47"/>
      <c r="WX193" s="47"/>
      <c r="WY193" s="47"/>
      <c r="WZ193" s="47"/>
      <c r="XA193" s="47"/>
      <c r="XB193" s="47"/>
      <c r="XC193" s="47"/>
      <c r="XD193" s="47"/>
      <c r="XE193" s="47"/>
      <c r="XF193" s="47"/>
      <c r="XG193" s="47"/>
      <c r="XH193" s="47"/>
      <c r="XI193" s="47"/>
      <c r="XJ193" s="47"/>
      <c r="XK193" s="47"/>
      <c r="XL193" s="47"/>
      <c r="XM193" s="47"/>
      <c r="XN193" s="47"/>
      <c r="XO193" s="47"/>
      <c r="XP193" s="47"/>
      <c r="XQ193" s="47"/>
      <c r="XR193" s="47"/>
      <c r="XS193" s="47"/>
      <c r="XT193" s="47"/>
      <c r="XU193" s="47"/>
      <c r="XV193" s="47"/>
      <c r="XW193" s="47"/>
      <c r="XX193" s="47"/>
      <c r="XY193" s="47"/>
      <c r="XZ193" s="47"/>
      <c r="YA193" s="47"/>
      <c r="YB193" s="47"/>
      <c r="YC193" s="47"/>
      <c r="YD193" s="47"/>
      <c r="YE193" s="47"/>
      <c r="YF193" s="47"/>
      <c r="YG193" s="47"/>
      <c r="YH193" s="47"/>
      <c r="YI193" s="47"/>
      <c r="YJ193" s="47"/>
      <c r="YK193" s="47"/>
      <c r="YL193" s="47"/>
      <c r="YM193" s="47"/>
      <c r="YN193" s="47"/>
      <c r="YO193" s="47"/>
      <c r="YP193" s="47"/>
      <c r="YQ193" s="47"/>
      <c r="YR193" s="47"/>
      <c r="YS193" s="47"/>
      <c r="YT193" s="47"/>
      <c r="YU193" s="47"/>
      <c r="YV193" s="47"/>
      <c r="YW193" s="47"/>
      <c r="YX193" s="47"/>
      <c r="YY193" s="47"/>
      <c r="YZ193" s="47"/>
      <c r="ZA193" s="47"/>
      <c r="ZB193" s="47"/>
      <c r="ZC193" s="47"/>
      <c r="ZD193" s="47"/>
      <c r="ZE193" s="47"/>
      <c r="ZF193" s="47"/>
      <c r="ZG193" s="47"/>
      <c r="ZH193" s="47"/>
      <c r="ZI193" s="47"/>
      <c r="ZJ193" s="47"/>
      <c r="ZK193" s="47"/>
      <c r="ZL193" s="47"/>
      <c r="ZM193" s="47"/>
      <c r="ZN193" s="47"/>
      <c r="ZO193" s="47"/>
      <c r="ZP193" s="47"/>
      <c r="ZQ193" s="47"/>
      <c r="ZR193" s="47"/>
      <c r="ZS193" s="47"/>
      <c r="ZT193" s="47"/>
      <c r="ZU193" s="47"/>
      <c r="ZV193" s="47"/>
      <c r="ZW193" s="47"/>
      <c r="ZX193" s="47"/>
      <c r="ZY193" s="47"/>
      <c r="ZZ193" s="47"/>
      <c r="AAA193" s="47"/>
      <c r="AAB193" s="47"/>
      <c r="AAC193" s="47"/>
      <c r="AAD193" s="47"/>
      <c r="AAE193" s="47"/>
      <c r="AAF193" s="47"/>
      <c r="AAG193" s="47"/>
      <c r="AAH193" s="47"/>
      <c r="AAI193" s="47"/>
      <c r="AAJ193" s="47"/>
      <c r="AAK193" s="47"/>
      <c r="AAL193" s="47"/>
      <c r="AAM193" s="47"/>
      <c r="AAN193" s="47"/>
      <c r="AAO193" s="47"/>
      <c r="AAP193" s="47"/>
      <c r="AAQ193" s="47"/>
      <c r="AAR193" s="47"/>
      <c r="AAS193" s="47"/>
      <c r="AAT193" s="47"/>
      <c r="AAU193" s="47"/>
      <c r="AAV193" s="47"/>
      <c r="AAW193" s="47"/>
      <c r="AAX193" s="47"/>
      <c r="AAY193" s="47"/>
      <c r="AAZ193" s="47"/>
      <c r="ABA193" s="47"/>
      <c r="ABB193" s="47"/>
      <c r="ABC193" s="47"/>
      <c r="ABD193" s="47"/>
      <c r="ABE193" s="47"/>
      <c r="ABF193" s="47"/>
      <c r="ABG193" s="47"/>
      <c r="ABH193" s="47"/>
      <c r="ABI193" s="47"/>
      <c r="ABJ193" s="47"/>
      <c r="ABK193" s="47"/>
      <c r="ABL193" s="47"/>
      <c r="ABM193" s="47"/>
      <c r="ABN193" s="47"/>
      <c r="ABO193" s="47"/>
      <c r="ABP193" s="47"/>
      <c r="ABQ193" s="47"/>
      <c r="ABR193" s="47"/>
      <c r="ABS193" s="47"/>
      <c r="ABT193" s="47"/>
      <c r="ABU193" s="47"/>
      <c r="ABV193" s="47"/>
      <c r="ABW193" s="47"/>
      <c r="ABX193" s="47"/>
      <c r="ABY193" s="47"/>
      <c r="ABZ193" s="47"/>
      <c r="ACA193" s="47"/>
      <c r="ACB193" s="47"/>
      <c r="ACC193" s="47"/>
      <c r="ACD193" s="47"/>
      <c r="ACE193" s="47"/>
      <c r="ACF193" s="47"/>
      <c r="ACG193" s="47"/>
      <c r="ACH193" s="47"/>
      <c r="ACI193" s="47"/>
      <c r="ACJ193" s="47"/>
      <c r="ACK193" s="47"/>
      <c r="ACL193" s="47"/>
      <c r="ACM193" s="47"/>
      <c r="ACN193" s="47"/>
      <c r="ACO193" s="47"/>
      <c r="ACP193" s="47"/>
      <c r="ACQ193" s="47"/>
      <c r="ACR193" s="47"/>
      <c r="ACS193" s="47"/>
      <c r="ACT193" s="47"/>
      <c r="ACU193" s="47"/>
      <c r="ACV193" s="47"/>
      <c r="ACW193" s="47"/>
      <c r="ACX193" s="47"/>
      <c r="ACY193" s="47"/>
      <c r="ACZ193" s="47"/>
      <c r="ADA193" s="47"/>
      <c r="ADB193" s="47"/>
      <c r="ADC193" s="47"/>
      <c r="ADD193" s="47"/>
      <c r="ADE193" s="47"/>
      <c r="ADF193" s="47"/>
      <c r="ADG193" s="47"/>
      <c r="ADH193" s="47"/>
      <c r="ADI193" s="47"/>
      <c r="ADJ193" s="47"/>
      <c r="ADK193" s="47"/>
      <c r="ADL193" s="47"/>
      <c r="ADM193" s="47"/>
      <c r="ADN193" s="47"/>
      <c r="ADO193" s="47"/>
      <c r="ADP193" s="47"/>
      <c r="ADQ193" s="47"/>
      <c r="ADR193" s="47"/>
      <c r="ADS193" s="47"/>
      <c r="ADT193" s="47"/>
      <c r="ADU193" s="47"/>
      <c r="ADV193" s="47"/>
      <c r="ADW193" s="47"/>
      <c r="ADX193" s="47"/>
      <c r="ADY193" s="47"/>
      <c r="ADZ193" s="47"/>
      <c r="AEA193" s="47"/>
      <c r="AEB193" s="47"/>
      <c r="AEC193" s="47"/>
      <c r="AED193" s="47"/>
      <c r="AEE193" s="47"/>
      <c r="AEF193" s="47"/>
      <c r="AEG193" s="47"/>
      <c r="AEH193" s="47"/>
      <c r="AEI193" s="47"/>
      <c r="AEJ193" s="47"/>
      <c r="AEK193" s="47"/>
      <c r="AEL193" s="47"/>
      <c r="AEM193" s="47"/>
      <c r="AEN193" s="47"/>
      <c r="AEO193" s="47"/>
      <c r="AEP193" s="47"/>
      <c r="AEQ193" s="47"/>
      <c r="AER193" s="47"/>
      <c r="AES193" s="47"/>
      <c r="AET193" s="47"/>
      <c r="AEU193" s="47"/>
      <c r="AEV193" s="47"/>
      <c r="AEW193" s="47"/>
      <c r="AEX193" s="47"/>
      <c r="AEY193" s="47"/>
      <c r="AEZ193" s="47"/>
      <c r="AFA193" s="47"/>
      <c r="AFB193" s="47"/>
      <c r="AFC193" s="47"/>
      <c r="AFD193" s="47"/>
      <c r="AFE193" s="47"/>
      <c r="AFF193" s="47"/>
      <c r="AFG193" s="47"/>
      <c r="AFH193" s="47"/>
      <c r="AFI193" s="47"/>
      <c r="AFJ193" s="47"/>
      <c r="AFK193" s="47"/>
      <c r="AFL193" s="47"/>
      <c r="AFM193" s="47"/>
      <c r="AFN193" s="47"/>
      <c r="AFO193" s="47"/>
      <c r="AFP193" s="47"/>
      <c r="AFQ193" s="47"/>
      <c r="AFR193" s="47"/>
      <c r="AFS193" s="47"/>
      <c r="AFT193" s="47"/>
      <c r="AFU193" s="47"/>
      <c r="AFV193" s="47"/>
      <c r="AFW193" s="47"/>
      <c r="AFX193" s="47"/>
      <c r="AFY193" s="47"/>
      <c r="AFZ193" s="47"/>
      <c r="AGA193" s="47"/>
      <c r="AGB193" s="47"/>
      <c r="AGC193" s="47"/>
      <c r="AGD193" s="47"/>
      <c r="AGE193" s="47"/>
      <c r="AGF193" s="47"/>
      <c r="AGG193" s="47"/>
      <c r="AGH193" s="47"/>
      <c r="AGI193" s="47"/>
      <c r="AGJ193" s="47"/>
      <c r="AGK193" s="47"/>
      <c r="AGL193" s="47"/>
      <c r="AGM193" s="47"/>
      <c r="AGN193" s="47"/>
      <c r="AGO193" s="47"/>
      <c r="AGP193" s="47"/>
      <c r="AGQ193" s="47"/>
      <c r="AGR193" s="47"/>
      <c r="AGS193" s="47"/>
      <c r="AGT193" s="47"/>
      <c r="AGU193" s="47"/>
      <c r="AGV193" s="47"/>
      <c r="AGW193" s="47"/>
      <c r="AGX193" s="47"/>
      <c r="AGY193" s="47"/>
      <c r="AGZ193" s="47"/>
      <c r="AHA193" s="47"/>
      <c r="AHB193" s="47"/>
      <c r="AHC193" s="47"/>
      <c r="AHD193" s="47"/>
      <c r="AHE193" s="47"/>
      <c r="AHF193" s="47"/>
      <c r="AHG193" s="47"/>
      <c r="AHH193" s="47"/>
      <c r="AHI193" s="47"/>
      <c r="AHJ193" s="47"/>
      <c r="AHK193" s="47"/>
      <c r="AHL193" s="47"/>
      <c r="AHM193" s="47"/>
      <c r="AHN193" s="47"/>
      <c r="AHO193" s="47"/>
      <c r="AHP193" s="47"/>
      <c r="AHQ193" s="47"/>
      <c r="AHR193" s="47"/>
      <c r="AHS193" s="47"/>
      <c r="AHT193" s="47"/>
      <c r="AHU193" s="47"/>
      <c r="AHV193" s="47"/>
      <c r="AHW193" s="47"/>
      <c r="AHX193" s="47"/>
      <c r="AHY193" s="47"/>
      <c r="AHZ193" s="47"/>
      <c r="AIA193" s="47"/>
      <c r="AIB193" s="47"/>
      <c r="AIC193" s="47"/>
      <c r="AID193" s="47"/>
      <c r="AIE193" s="47"/>
      <c r="AIF193" s="47"/>
      <c r="AIG193" s="47"/>
      <c r="AIH193" s="47"/>
      <c r="AII193" s="47"/>
      <c r="AIJ193" s="47"/>
      <c r="AIK193" s="47"/>
      <c r="AIL193" s="47"/>
      <c r="AIM193" s="47"/>
      <c r="AIN193" s="47"/>
      <c r="AIO193" s="47"/>
      <c r="AIP193" s="47"/>
      <c r="AIQ193" s="47"/>
      <c r="AIR193" s="47"/>
      <c r="AIS193" s="47"/>
      <c r="AIT193" s="47"/>
      <c r="AIU193" s="47"/>
      <c r="AIV193" s="47"/>
      <c r="AIW193" s="47"/>
      <c r="AIX193" s="47"/>
      <c r="AIY193" s="47"/>
      <c r="AIZ193" s="47"/>
      <c r="AJA193" s="47"/>
      <c r="AJB193" s="47"/>
      <c r="AJC193" s="47"/>
      <c r="AJD193" s="47"/>
      <c r="AJE193" s="47"/>
      <c r="AJF193" s="47"/>
      <c r="AJG193" s="47"/>
      <c r="AJH193" s="47"/>
      <c r="AJI193" s="47"/>
      <c r="AJJ193" s="47"/>
      <c r="AJK193" s="47"/>
      <c r="AJL193" s="47"/>
      <c r="AJM193" s="47"/>
      <c r="AJN193" s="47"/>
      <c r="AJO193" s="47"/>
      <c r="AJP193" s="47"/>
      <c r="AJQ193" s="47"/>
      <c r="AJR193" s="47"/>
      <c r="AJS193" s="47"/>
      <c r="AJT193" s="47"/>
      <c r="AJU193" s="47"/>
      <c r="AJV193" s="47"/>
      <c r="AJW193" s="47"/>
      <c r="AJX193" s="47"/>
      <c r="AJY193" s="47"/>
      <c r="AJZ193" s="47"/>
      <c r="AKA193" s="47"/>
      <c r="AKB193" s="47"/>
      <c r="AKC193" s="47"/>
      <c r="AKD193" s="47"/>
      <c r="AKE193" s="47"/>
      <c r="AKF193" s="47"/>
      <c r="AKG193" s="47"/>
      <c r="AKH193" s="47"/>
      <c r="AKI193" s="47"/>
      <c r="AKJ193" s="47"/>
      <c r="AKK193" s="47"/>
      <c r="AKL193" s="47"/>
      <c r="AKM193" s="47"/>
      <c r="AKN193" s="47"/>
      <c r="AKO193" s="47"/>
      <c r="AKP193" s="47"/>
      <c r="AKQ193" s="47"/>
      <c r="AKR193" s="47"/>
      <c r="AKS193" s="47"/>
      <c r="AKT193" s="47"/>
      <c r="AKU193" s="47"/>
      <c r="AKV193" s="47"/>
      <c r="AKW193" s="47"/>
      <c r="AKX193" s="47"/>
      <c r="AKY193" s="47"/>
      <c r="AKZ193" s="47"/>
      <c r="ALA193" s="47"/>
      <c r="ALB193" s="47"/>
      <c r="ALC193" s="47"/>
      <c r="ALD193" s="47"/>
      <c r="ALE193" s="47"/>
      <c r="ALF193" s="47"/>
      <c r="ALG193" s="47"/>
      <c r="ALH193" s="47"/>
      <c r="ALI193" s="47"/>
      <c r="ALJ193" s="47"/>
      <c r="ALK193" s="47"/>
      <c r="ALL193" s="47"/>
      <c r="ALM193" s="47"/>
      <c r="ALN193" s="47"/>
      <c r="ALO193" s="47"/>
      <c r="ALP193" s="47"/>
      <c r="ALQ193" s="47"/>
      <c r="ALR193" s="47"/>
      <c r="ALS193" s="47"/>
      <c r="ALT193" s="47"/>
      <c r="ALU193" s="47"/>
      <c r="ALV193" s="47"/>
      <c r="ALW193" s="47"/>
      <c r="ALX193" s="47"/>
      <c r="ALY193" s="47"/>
      <c r="ALZ193" s="47"/>
      <c r="AMA193" s="47"/>
      <c r="AMB193" s="47"/>
      <c r="AMC193" s="47"/>
      <c r="AMD193" s="47"/>
      <c r="AME193" s="47"/>
      <c r="AMF193" s="47"/>
      <c r="AMG193" s="47"/>
      <c r="AMH193" s="47"/>
      <c r="AMI193" s="47"/>
      <c r="AMJ193" s="47"/>
      <c r="AMK193" s="47"/>
    </row>
    <row r="194" spans="1:1025" s="48" customFormat="1" ht="20.25" customHeight="1">
      <c r="A194" s="67"/>
      <c r="B194" s="67"/>
      <c r="C194" s="4" t="s">
        <v>27</v>
      </c>
      <c r="D194" s="32">
        <f t="shared" si="12"/>
        <v>16056.5</v>
      </c>
      <c r="E194" s="32">
        <f t="shared" si="13"/>
        <v>0</v>
      </c>
      <c r="F194" s="32">
        <f t="shared" si="13"/>
        <v>0</v>
      </c>
      <c r="G194" s="32">
        <f t="shared" si="13"/>
        <v>16056.5</v>
      </c>
      <c r="H194" s="32">
        <f t="shared" si="13"/>
        <v>0</v>
      </c>
      <c r="I194" s="53"/>
      <c r="J194" s="53"/>
      <c r="K194" s="53"/>
      <c r="L194" s="53"/>
      <c r="M194" s="53"/>
      <c r="N194" s="19"/>
      <c r="O194" s="19"/>
      <c r="P194" s="19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47"/>
      <c r="AV194" s="47"/>
      <c r="AW194" s="47"/>
      <c r="AX194" s="47"/>
      <c r="AY194" s="47"/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47"/>
      <c r="BO194" s="47"/>
      <c r="BP194" s="47"/>
      <c r="BQ194" s="47"/>
      <c r="BR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  <c r="CG194" s="47"/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7"/>
      <c r="CW194" s="47"/>
      <c r="CX194" s="47"/>
      <c r="CY194" s="47"/>
      <c r="CZ194" s="47"/>
      <c r="DA194" s="47"/>
      <c r="DB194" s="47"/>
      <c r="DC194" s="47"/>
      <c r="DD194" s="47"/>
      <c r="DE194" s="47"/>
      <c r="DF194" s="47"/>
      <c r="DG194" s="47"/>
      <c r="DH194" s="47"/>
      <c r="DI194" s="47"/>
      <c r="DJ194" s="47"/>
      <c r="DK194" s="47"/>
      <c r="DL194" s="47"/>
      <c r="DM194" s="47"/>
      <c r="DN194" s="47"/>
      <c r="DO194" s="47"/>
      <c r="DP194" s="47"/>
      <c r="DQ194" s="47"/>
      <c r="DR194" s="47"/>
      <c r="DS194" s="47"/>
      <c r="DT194" s="47"/>
      <c r="DU194" s="47"/>
      <c r="DV194" s="47"/>
      <c r="DW194" s="47"/>
      <c r="DX194" s="47"/>
      <c r="DY194" s="47"/>
      <c r="DZ194" s="47"/>
      <c r="EA194" s="47"/>
      <c r="EB194" s="47"/>
      <c r="EC194" s="47"/>
      <c r="ED194" s="47"/>
      <c r="EE194" s="47"/>
      <c r="EF194" s="47"/>
      <c r="EG194" s="47"/>
      <c r="EH194" s="47"/>
      <c r="EI194" s="47"/>
      <c r="EJ194" s="47"/>
      <c r="EK194" s="47"/>
      <c r="EL194" s="47"/>
      <c r="EM194" s="47"/>
      <c r="EN194" s="47"/>
      <c r="EO194" s="47"/>
      <c r="EP194" s="47"/>
      <c r="EQ194" s="47"/>
      <c r="ER194" s="47"/>
      <c r="ES194" s="47"/>
      <c r="ET194" s="47"/>
      <c r="EU194" s="47"/>
      <c r="EV194" s="47"/>
      <c r="EW194" s="47"/>
      <c r="EX194" s="47"/>
      <c r="EY194" s="47"/>
      <c r="EZ194" s="47"/>
      <c r="FA194" s="47"/>
      <c r="FB194" s="47"/>
      <c r="FC194" s="47"/>
      <c r="FD194" s="47"/>
      <c r="FE194" s="47"/>
      <c r="FF194" s="47"/>
      <c r="FG194" s="47"/>
      <c r="FH194" s="47"/>
      <c r="FI194" s="47"/>
      <c r="FJ194" s="47"/>
      <c r="FK194" s="47"/>
      <c r="FL194" s="47"/>
      <c r="FM194" s="47"/>
      <c r="FN194" s="47"/>
      <c r="FO194" s="47"/>
      <c r="FP194" s="47"/>
      <c r="FQ194" s="47"/>
      <c r="FR194" s="47"/>
      <c r="FS194" s="47"/>
      <c r="FT194" s="47"/>
      <c r="FU194" s="47"/>
      <c r="FV194" s="47"/>
      <c r="FW194" s="47"/>
      <c r="FX194" s="47"/>
      <c r="FY194" s="47"/>
      <c r="FZ194" s="47"/>
      <c r="GA194" s="47"/>
      <c r="GB194" s="47"/>
      <c r="GC194" s="47"/>
      <c r="GD194" s="47"/>
      <c r="GE194" s="47"/>
      <c r="GF194" s="47"/>
      <c r="GG194" s="47"/>
      <c r="GH194" s="47"/>
      <c r="GI194" s="47"/>
      <c r="GJ194" s="47"/>
      <c r="GK194" s="47"/>
      <c r="GL194" s="47"/>
      <c r="GM194" s="47"/>
      <c r="GN194" s="47"/>
      <c r="GO194" s="47"/>
      <c r="GP194" s="47"/>
      <c r="GQ194" s="47"/>
      <c r="GR194" s="47"/>
      <c r="GS194" s="47"/>
      <c r="GT194" s="47"/>
      <c r="GU194" s="47"/>
      <c r="GV194" s="47"/>
      <c r="GW194" s="47"/>
      <c r="GX194" s="47"/>
      <c r="GY194" s="47"/>
      <c r="GZ194" s="47"/>
      <c r="HA194" s="47"/>
      <c r="HB194" s="47"/>
      <c r="HC194" s="47"/>
      <c r="HD194" s="47"/>
      <c r="HE194" s="47"/>
      <c r="HF194" s="47"/>
      <c r="HG194" s="47"/>
      <c r="HH194" s="47"/>
      <c r="HI194" s="47"/>
      <c r="HJ194" s="47"/>
      <c r="HK194" s="47"/>
      <c r="HL194" s="47"/>
      <c r="HM194" s="47"/>
      <c r="HN194" s="47"/>
      <c r="HO194" s="47"/>
      <c r="HP194" s="47"/>
      <c r="HQ194" s="47"/>
      <c r="HR194" s="47"/>
      <c r="HS194" s="47"/>
      <c r="HT194" s="47"/>
      <c r="HU194" s="47"/>
      <c r="HV194" s="47"/>
      <c r="HW194" s="47"/>
      <c r="HX194" s="47"/>
      <c r="HY194" s="47"/>
      <c r="HZ194" s="47"/>
      <c r="IA194" s="47"/>
      <c r="IB194" s="47"/>
      <c r="IC194" s="47"/>
      <c r="ID194" s="47"/>
      <c r="IE194" s="47"/>
      <c r="IF194" s="47"/>
      <c r="IG194" s="47"/>
      <c r="IH194" s="47"/>
      <c r="II194" s="47"/>
      <c r="IJ194" s="47"/>
      <c r="IK194" s="47"/>
      <c r="IL194" s="47"/>
      <c r="IM194" s="47"/>
      <c r="IN194" s="47"/>
      <c r="IO194" s="47"/>
      <c r="IP194" s="47"/>
      <c r="IQ194" s="47"/>
      <c r="IR194" s="47"/>
      <c r="IS194" s="47"/>
      <c r="IT194" s="47"/>
      <c r="IU194" s="47"/>
      <c r="IV194" s="47"/>
      <c r="IW194" s="47"/>
      <c r="IX194" s="47"/>
      <c r="IY194" s="47"/>
      <c r="IZ194" s="47"/>
      <c r="JA194" s="47"/>
      <c r="JB194" s="47"/>
      <c r="JC194" s="47"/>
      <c r="JD194" s="47"/>
      <c r="JE194" s="47"/>
      <c r="JF194" s="47"/>
      <c r="JG194" s="47"/>
      <c r="JH194" s="47"/>
      <c r="JI194" s="47"/>
      <c r="JJ194" s="47"/>
      <c r="JK194" s="47"/>
      <c r="JL194" s="47"/>
      <c r="JM194" s="47"/>
      <c r="JN194" s="47"/>
      <c r="JO194" s="47"/>
      <c r="JP194" s="47"/>
      <c r="JQ194" s="47"/>
      <c r="JR194" s="47"/>
      <c r="JS194" s="47"/>
      <c r="JT194" s="47"/>
      <c r="JU194" s="47"/>
      <c r="JV194" s="47"/>
      <c r="JW194" s="47"/>
      <c r="JX194" s="47"/>
      <c r="JY194" s="47"/>
      <c r="JZ194" s="47"/>
      <c r="KA194" s="47"/>
      <c r="KB194" s="47"/>
      <c r="KC194" s="47"/>
      <c r="KD194" s="47"/>
      <c r="KE194" s="47"/>
      <c r="KF194" s="47"/>
      <c r="KG194" s="47"/>
      <c r="KH194" s="47"/>
      <c r="KI194" s="47"/>
      <c r="KJ194" s="47"/>
      <c r="KK194" s="47"/>
      <c r="KL194" s="47"/>
      <c r="KM194" s="47"/>
      <c r="KN194" s="47"/>
      <c r="KO194" s="47"/>
      <c r="KP194" s="47"/>
      <c r="KQ194" s="47"/>
      <c r="KR194" s="47"/>
      <c r="KS194" s="47"/>
      <c r="KT194" s="47"/>
      <c r="KU194" s="47"/>
      <c r="KV194" s="47"/>
      <c r="KW194" s="47"/>
      <c r="KX194" s="47"/>
      <c r="KY194" s="47"/>
      <c r="KZ194" s="47"/>
      <c r="LA194" s="47"/>
      <c r="LB194" s="47"/>
      <c r="LC194" s="47"/>
      <c r="LD194" s="47"/>
      <c r="LE194" s="47"/>
      <c r="LF194" s="47"/>
      <c r="LG194" s="47"/>
      <c r="LH194" s="47"/>
      <c r="LI194" s="47"/>
      <c r="LJ194" s="47"/>
      <c r="LK194" s="47"/>
      <c r="LL194" s="47"/>
      <c r="LM194" s="47"/>
      <c r="LN194" s="47"/>
      <c r="LO194" s="47"/>
      <c r="LP194" s="47"/>
      <c r="LQ194" s="47"/>
      <c r="LR194" s="47"/>
      <c r="LS194" s="47"/>
      <c r="LT194" s="47"/>
      <c r="LU194" s="47"/>
      <c r="LV194" s="47"/>
      <c r="LW194" s="47"/>
      <c r="LX194" s="47"/>
      <c r="LY194" s="47"/>
      <c r="LZ194" s="47"/>
      <c r="MA194" s="47"/>
      <c r="MB194" s="47"/>
      <c r="MC194" s="47"/>
      <c r="MD194" s="47"/>
      <c r="ME194" s="47"/>
      <c r="MF194" s="47"/>
      <c r="MG194" s="47"/>
      <c r="MH194" s="47"/>
      <c r="MI194" s="47"/>
      <c r="MJ194" s="47"/>
      <c r="MK194" s="47"/>
      <c r="ML194" s="47"/>
      <c r="MM194" s="47"/>
      <c r="MN194" s="47"/>
      <c r="MO194" s="47"/>
      <c r="MP194" s="47"/>
      <c r="MQ194" s="47"/>
      <c r="MR194" s="47"/>
      <c r="MS194" s="47"/>
      <c r="MT194" s="47"/>
      <c r="MU194" s="47"/>
      <c r="MV194" s="47"/>
      <c r="MW194" s="47"/>
      <c r="MX194" s="47"/>
      <c r="MY194" s="47"/>
      <c r="MZ194" s="47"/>
      <c r="NA194" s="47"/>
      <c r="NB194" s="47"/>
      <c r="NC194" s="47"/>
      <c r="ND194" s="47"/>
      <c r="NE194" s="47"/>
      <c r="NF194" s="47"/>
      <c r="NG194" s="47"/>
      <c r="NH194" s="47"/>
      <c r="NI194" s="47"/>
      <c r="NJ194" s="47"/>
      <c r="NK194" s="47"/>
      <c r="NL194" s="47"/>
      <c r="NM194" s="47"/>
      <c r="NN194" s="47"/>
      <c r="NO194" s="47"/>
      <c r="NP194" s="47"/>
      <c r="NQ194" s="47"/>
      <c r="NR194" s="47"/>
      <c r="NS194" s="47"/>
      <c r="NT194" s="47"/>
      <c r="NU194" s="47"/>
      <c r="NV194" s="47"/>
      <c r="NW194" s="47"/>
      <c r="NX194" s="47"/>
      <c r="NY194" s="47"/>
      <c r="NZ194" s="47"/>
      <c r="OA194" s="47"/>
      <c r="OB194" s="47"/>
      <c r="OC194" s="47"/>
      <c r="OD194" s="47"/>
      <c r="OE194" s="47"/>
      <c r="OF194" s="47"/>
      <c r="OG194" s="47"/>
      <c r="OH194" s="47"/>
      <c r="OI194" s="47"/>
      <c r="OJ194" s="47"/>
      <c r="OK194" s="47"/>
      <c r="OL194" s="47"/>
      <c r="OM194" s="47"/>
      <c r="ON194" s="47"/>
      <c r="OO194" s="47"/>
      <c r="OP194" s="47"/>
      <c r="OQ194" s="47"/>
      <c r="OR194" s="47"/>
      <c r="OS194" s="47"/>
      <c r="OT194" s="47"/>
      <c r="OU194" s="47"/>
      <c r="OV194" s="47"/>
      <c r="OW194" s="47"/>
      <c r="OX194" s="47"/>
      <c r="OY194" s="47"/>
      <c r="OZ194" s="47"/>
      <c r="PA194" s="47"/>
      <c r="PB194" s="47"/>
      <c r="PC194" s="47"/>
      <c r="PD194" s="47"/>
      <c r="PE194" s="47"/>
      <c r="PF194" s="47"/>
      <c r="PG194" s="47"/>
      <c r="PH194" s="47"/>
      <c r="PI194" s="47"/>
      <c r="PJ194" s="47"/>
      <c r="PK194" s="47"/>
      <c r="PL194" s="47"/>
      <c r="PM194" s="47"/>
      <c r="PN194" s="47"/>
      <c r="PO194" s="47"/>
      <c r="PP194" s="47"/>
      <c r="PQ194" s="47"/>
      <c r="PR194" s="47"/>
      <c r="PS194" s="47"/>
      <c r="PT194" s="47"/>
      <c r="PU194" s="47"/>
      <c r="PV194" s="47"/>
      <c r="PW194" s="47"/>
      <c r="PX194" s="47"/>
      <c r="PY194" s="47"/>
      <c r="PZ194" s="47"/>
      <c r="QA194" s="47"/>
      <c r="QB194" s="47"/>
      <c r="QC194" s="47"/>
      <c r="QD194" s="47"/>
      <c r="QE194" s="47"/>
      <c r="QF194" s="47"/>
      <c r="QG194" s="47"/>
      <c r="QH194" s="47"/>
      <c r="QI194" s="47"/>
      <c r="QJ194" s="47"/>
      <c r="QK194" s="47"/>
      <c r="QL194" s="47"/>
      <c r="QM194" s="47"/>
      <c r="QN194" s="47"/>
      <c r="QO194" s="47"/>
      <c r="QP194" s="47"/>
      <c r="QQ194" s="47"/>
      <c r="QR194" s="47"/>
      <c r="QS194" s="47"/>
      <c r="QT194" s="47"/>
      <c r="QU194" s="47"/>
      <c r="QV194" s="47"/>
      <c r="QW194" s="47"/>
      <c r="QX194" s="47"/>
      <c r="QY194" s="47"/>
      <c r="QZ194" s="47"/>
      <c r="RA194" s="47"/>
      <c r="RB194" s="47"/>
      <c r="RC194" s="47"/>
      <c r="RD194" s="47"/>
      <c r="RE194" s="47"/>
      <c r="RF194" s="47"/>
      <c r="RG194" s="47"/>
      <c r="RH194" s="47"/>
      <c r="RI194" s="47"/>
      <c r="RJ194" s="47"/>
      <c r="RK194" s="47"/>
      <c r="RL194" s="47"/>
      <c r="RM194" s="47"/>
      <c r="RN194" s="47"/>
      <c r="RO194" s="47"/>
      <c r="RP194" s="47"/>
      <c r="RQ194" s="47"/>
      <c r="RR194" s="47"/>
      <c r="RS194" s="47"/>
      <c r="RT194" s="47"/>
      <c r="RU194" s="47"/>
      <c r="RV194" s="47"/>
      <c r="RW194" s="47"/>
      <c r="RX194" s="47"/>
      <c r="RY194" s="47"/>
      <c r="RZ194" s="47"/>
      <c r="SA194" s="47"/>
      <c r="SB194" s="47"/>
      <c r="SC194" s="47"/>
      <c r="SD194" s="47"/>
      <c r="SE194" s="47"/>
      <c r="SF194" s="47"/>
      <c r="SG194" s="47"/>
      <c r="SH194" s="47"/>
      <c r="SI194" s="47"/>
      <c r="SJ194" s="47"/>
      <c r="SK194" s="47"/>
      <c r="SL194" s="47"/>
      <c r="SM194" s="47"/>
      <c r="SN194" s="47"/>
      <c r="SO194" s="47"/>
      <c r="SP194" s="47"/>
      <c r="SQ194" s="47"/>
      <c r="SR194" s="47"/>
      <c r="SS194" s="47"/>
      <c r="ST194" s="47"/>
      <c r="SU194" s="47"/>
      <c r="SV194" s="47"/>
      <c r="SW194" s="47"/>
      <c r="SX194" s="47"/>
      <c r="SY194" s="47"/>
      <c r="SZ194" s="47"/>
      <c r="TA194" s="47"/>
      <c r="TB194" s="47"/>
      <c r="TC194" s="47"/>
      <c r="TD194" s="47"/>
      <c r="TE194" s="47"/>
      <c r="TF194" s="47"/>
      <c r="TG194" s="47"/>
      <c r="TH194" s="47"/>
      <c r="TI194" s="47"/>
      <c r="TJ194" s="47"/>
      <c r="TK194" s="47"/>
      <c r="TL194" s="47"/>
      <c r="TM194" s="47"/>
      <c r="TN194" s="47"/>
      <c r="TO194" s="47"/>
      <c r="TP194" s="47"/>
      <c r="TQ194" s="47"/>
      <c r="TR194" s="47"/>
      <c r="TS194" s="47"/>
      <c r="TT194" s="47"/>
      <c r="TU194" s="47"/>
      <c r="TV194" s="47"/>
      <c r="TW194" s="47"/>
      <c r="TX194" s="47"/>
      <c r="TY194" s="47"/>
      <c r="TZ194" s="47"/>
      <c r="UA194" s="47"/>
      <c r="UB194" s="47"/>
      <c r="UC194" s="47"/>
      <c r="UD194" s="47"/>
      <c r="UE194" s="47"/>
      <c r="UF194" s="47"/>
      <c r="UG194" s="47"/>
      <c r="UH194" s="47"/>
      <c r="UI194" s="47"/>
      <c r="UJ194" s="47"/>
      <c r="UK194" s="47"/>
      <c r="UL194" s="47"/>
      <c r="UM194" s="47"/>
      <c r="UN194" s="47"/>
      <c r="UO194" s="47"/>
      <c r="UP194" s="47"/>
      <c r="UQ194" s="47"/>
      <c r="UR194" s="47"/>
      <c r="US194" s="47"/>
      <c r="UT194" s="47"/>
      <c r="UU194" s="47"/>
      <c r="UV194" s="47"/>
      <c r="UW194" s="47"/>
      <c r="UX194" s="47"/>
      <c r="UY194" s="47"/>
      <c r="UZ194" s="47"/>
      <c r="VA194" s="47"/>
      <c r="VB194" s="47"/>
      <c r="VC194" s="47"/>
      <c r="VD194" s="47"/>
      <c r="VE194" s="47"/>
      <c r="VF194" s="47"/>
      <c r="VG194" s="47"/>
      <c r="VH194" s="47"/>
      <c r="VI194" s="47"/>
      <c r="VJ194" s="47"/>
      <c r="VK194" s="47"/>
      <c r="VL194" s="47"/>
      <c r="VM194" s="47"/>
      <c r="VN194" s="47"/>
      <c r="VO194" s="47"/>
      <c r="VP194" s="47"/>
      <c r="VQ194" s="47"/>
      <c r="VR194" s="47"/>
      <c r="VS194" s="47"/>
      <c r="VT194" s="47"/>
      <c r="VU194" s="47"/>
      <c r="VV194" s="47"/>
      <c r="VW194" s="47"/>
      <c r="VX194" s="47"/>
      <c r="VY194" s="47"/>
      <c r="VZ194" s="47"/>
      <c r="WA194" s="47"/>
      <c r="WB194" s="47"/>
      <c r="WC194" s="47"/>
      <c r="WD194" s="47"/>
      <c r="WE194" s="47"/>
      <c r="WF194" s="47"/>
      <c r="WG194" s="47"/>
      <c r="WH194" s="47"/>
      <c r="WI194" s="47"/>
      <c r="WJ194" s="47"/>
      <c r="WK194" s="47"/>
      <c r="WL194" s="47"/>
      <c r="WM194" s="47"/>
      <c r="WN194" s="47"/>
      <c r="WO194" s="47"/>
      <c r="WP194" s="47"/>
      <c r="WQ194" s="47"/>
      <c r="WR194" s="47"/>
      <c r="WS194" s="47"/>
      <c r="WT194" s="47"/>
      <c r="WU194" s="47"/>
      <c r="WV194" s="47"/>
      <c r="WW194" s="47"/>
      <c r="WX194" s="47"/>
      <c r="WY194" s="47"/>
      <c r="WZ194" s="47"/>
      <c r="XA194" s="47"/>
      <c r="XB194" s="47"/>
      <c r="XC194" s="47"/>
      <c r="XD194" s="47"/>
      <c r="XE194" s="47"/>
      <c r="XF194" s="47"/>
      <c r="XG194" s="47"/>
      <c r="XH194" s="47"/>
      <c r="XI194" s="47"/>
      <c r="XJ194" s="47"/>
      <c r="XK194" s="47"/>
      <c r="XL194" s="47"/>
      <c r="XM194" s="47"/>
      <c r="XN194" s="47"/>
      <c r="XO194" s="47"/>
      <c r="XP194" s="47"/>
      <c r="XQ194" s="47"/>
      <c r="XR194" s="47"/>
      <c r="XS194" s="47"/>
      <c r="XT194" s="47"/>
      <c r="XU194" s="47"/>
      <c r="XV194" s="47"/>
      <c r="XW194" s="47"/>
      <c r="XX194" s="47"/>
      <c r="XY194" s="47"/>
      <c r="XZ194" s="47"/>
      <c r="YA194" s="47"/>
      <c r="YB194" s="47"/>
      <c r="YC194" s="47"/>
      <c r="YD194" s="47"/>
      <c r="YE194" s="47"/>
      <c r="YF194" s="47"/>
      <c r="YG194" s="47"/>
      <c r="YH194" s="47"/>
      <c r="YI194" s="47"/>
      <c r="YJ194" s="47"/>
      <c r="YK194" s="47"/>
      <c r="YL194" s="47"/>
      <c r="YM194" s="47"/>
      <c r="YN194" s="47"/>
      <c r="YO194" s="47"/>
      <c r="YP194" s="47"/>
      <c r="YQ194" s="47"/>
      <c r="YR194" s="47"/>
      <c r="YS194" s="47"/>
      <c r="YT194" s="47"/>
      <c r="YU194" s="47"/>
      <c r="YV194" s="47"/>
      <c r="YW194" s="47"/>
      <c r="YX194" s="47"/>
      <c r="YY194" s="47"/>
      <c r="YZ194" s="47"/>
      <c r="ZA194" s="47"/>
      <c r="ZB194" s="47"/>
      <c r="ZC194" s="47"/>
      <c r="ZD194" s="47"/>
      <c r="ZE194" s="47"/>
      <c r="ZF194" s="47"/>
      <c r="ZG194" s="47"/>
      <c r="ZH194" s="47"/>
      <c r="ZI194" s="47"/>
      <c r="ZJ194" s="47"/>
      <c r="ZK194" s="47"/>
      <c r="ZL194" s="47"/>
      <c r="ZM194" s="47"/>
      <c r="ZN194" s="47"/>
      <c r="ZO194" s="47"/>
      <c r="ZP194" s="47"/>
      <c r="ZQ194" s="47"/>
      <c r="ZR194" s="47"/>
      <c r="ZS194" s="47"/>
      <c r="ZT194" s="47"/>
      <c r="ZU194" s="47"/>
      <c r="ZV194" s="47"/>
      <c r="ZW194" s="47"/>
      <c r="ZX194" s="47"/>
      <c r="ZY194" s="47"/>
      <c r="ZZ194" s="47"/>
      <c r="AAA194" s="47"/>
      <c r="AAB194" s="47"/>
      <c r="AAC194" s="47"/>
      <c r="AAD194" s="47"/>
      <c r="AAE194" s="47"/>
      <c r="AAF194" s="47"/>
      <c r="AAG194" s="47"/>
      <c r="AAH194" s="47"/>
      <c r="AAI194" s="47"/>
      <c r="AAJ194" s="47"/>
      <c r="AAK194" s="47"/>
      <c r="AAL194" s="47"/>
      <c r="AAM194" s="47"/>
      <c r="AAN194" s="47"/>
      <c r="AAO194" s="47"/>
      <c r="AAP194" s="47"/>
      <c r="AAQ194" s="47"/>
      <c r="AAR194" s="47"/>
      <c r="AAS194" s="47"/>
      <c r="AAT194" s="47"/>
      <c r="AAU194" s="47"/>
      <c r="AAV194" s="47"/>
      <c r="AAW194" s="47"/>
      <c r="AAX194" s="47"/>
      <c r="AAY194" s="47"/>
      <c r="AAZ194" s="47"/>
      <c r="ABA194" s="47"/>
      <c r="ABB194" s="47"/>
      <c r="ABC194" s="47"/>
      <c r="ABD194" s="47"/>
      <c r="ABE194" s="47"/>
      <c r="ABF194" s="47"/>
      <c r="ABG194" s="47"/>
      <c r="ABH194" s="47"/>
      <c r="ABI194" s="47"/>
      <c r="ABJ194" s="47"/>
      <c r="ABK194" s="47"/>
      <c r="ABL194" s="47"/>
      <c r="ABM194" s="47"/>
      <c r="ABN194" s="47"/>
      <c r="ABO194" s="47"/>
      <c r="ABP194" s="47"/>
      <c r="ABQ194" s="47"/>
      <c r="ABR194" s="47"/>
      <c r="ABS194" s="47"/>
      <c r="ABT194" s="47"/>
      <c r="ABU194" s="47"/>
      <c r="ABV194" s="47"/>
      <c r="ABW194" s="47"/>
      <c r="ABX194" s="47"/>
      <c r="ABY194" s="47"/>
      <c r="ABZ194" s="47"/>
      <c r="ACA194" s="47"/>
      <c r="ACB194" s="47"/>
      <c r="ACC194" s="47"/>
      <c r="ACD194" s="47"/>
      <c r="ACE194" s="47"/>
      <c r="ACF194" s="47"/>
      <c r="ACG194" s="47"/>
      <c r="ACH194" s="47"/>
      <c r="ACI194" s="47"/>
      <c r="ACJ194" s="47"/>
      <c r="ACK194" s="47"/>
      <c r="ACL194" s="47"/>
      <c r="ACM194" s="47"/>
      <c r="ACN194" s="47"/>
      <c r="ACO194" s="47"/>
      <c r="ACP194" s="47"/>
      <c r="ACQ194" s="47"/>
      <c r="ACR194" s="47"/>
      <c r="ACS194" s="47"/>
      <c r="ACT194" s="47"/>
      <c r="ACU194" s="47"/>
      <c r="ACV194" s="47"/>
      <c r="ACW194" s="47"/>
      <c r="ACX194" s="47"/>
      <c r="ACY194" s="47"/>
      <c r="ACZ194" s="47"/>
      <c r="ADA194" s="47"/>
      <c r="ADB194" s="47"/>
      <c r="ADC194" s="47"/>
      <c r="ADD194" s="47"/>
      <c r="ADE194" s="47"/>
      <c r="ADF194" s="47"/>
      <c r="ADG194" s="47"/>
      <c r="ADH194" s="47"/>
      <c r="ADI194" s="47"/>
      <c r="ADJ194" s="47"/>
      <c r="ADK194" s="47"/>
      <c r="ADL194" s="47"/>
      <c r="ADM194" s="47"/>
      <c r="ADN194" s="47"/>
      <c r="ADO194" s="47"/>
      <c r="ADP194" s="47"/>
      <c r="ADQ194" s="47"/>
      <c r="ADR194" s="47"/>
      <c r="ADS194" s="47"/>
      <c r="ADT194" s="47"/>
      <c r="ADU194" s="47"/>
      <c r="ADV194" s="47"/>
      <c r="ADW194" s="47"/>
      <c r="ADX194" s="47"/>
      <c r="ADY194" s="47"/>
      <c r="ADZ194" s="47"/>
      <c r="AEA194" s="47"/>
      <c r="AEB194" s="47"/>
      <c r="AEC194" s="47"/>
      <c r="AED194" s="47"/>
      <c r="AEE194" s="47"/>
      <c r="AEF194" s="47"/>
      <c r="AEG194" s="47"/>
      <c r="AEH194" s="47"/>
      <c r="AEI194" s="47"/>
      <c r="AEJ194" s="47"/>
      <c r="AEK194" s="47"/>
      <c r="AEL194" s="47"/>
      <c r="AEM194" s="47"/>
      <c r="AEN194" s="47"/>
      <c r="AEO194" s="47"/>
      <c r="AEP194" s="47"/>
      <c r="AEQ194" s="47"/>
      <c r="AER194" s="47"/>
      <c r="AES194" s="47"/>
      <c r="AET194" s="47"/>
      <c r="AEU194" s="47"/>
      <c r="AEV194" s="47"/>
      <c r="AEW194" s="47"/>
      <c r="AEX194" s="47"/>
      <c r="AEY194" s="47"/>
      <c r="AEZ194" s="47"/>
      <c r="AFA194" s="47"/>
      <c r="AFB194" s="47"/>
      <c r="AFC194" s="47"/>
      <c r="AFD194" s="47"/>
      <c r="AFE194" s="47"/>
      <c r="AFF194" s="47"/>
      <c r="AFG194" s="47"/>
      <c r="AFH194" s="47"/>
      <c r="AFI194" s="47"/>
      <c r="AFJ194" s="47"/>
      <c r="AFK194" s="47"/>
      <c r="AFL194" s="47"/>
      <c r="AFM194" s="47"/>
      <c r="AFN194" s="47"/>
      <c r="AFO194" s="47"/>
      <c r="AFP194" s="47"/>
      <c r="AFQ194" s="47"/>
      <c r="AFR194" s="47"/>
      <c r="AFS194" s="47"/>
      <c r="AFT194" s="47"/>
      <c r="AFU194" s="47"/>
      <c r="AFV194" s="47"/>
      <c r="AFW194" s="47"/>
      <c r="AFX194" s="47"/>
      <c r="AFY194" s="47"/>
      <c r="AFZ194" s="47"/>
      <c r="AGA194" s="47"/>
      <c r="AGB194" s="47"/>
      <c r="AGC194" s="47"/>
      <c r="AGD194" s="47"/>
      <c r="AGE194" s="47"/>
      <c r="AGF194" s="47"/>
      <c r="AGG194" s="47"/>
      <c r="AGH194" s="47"/>
      <c r="AGI194" s="47"/>
      <c r="AGJ194" s="47"/>
      <c r="AGK194" s="47"/>
      <c r="AGL194" s="47"/>
      <c r="AGM194" s="47"/>
      <c r="AGN194" s="47"/>
      <c r="AGO194" s="47"/>
      <c r="AGP194" s="47"/>
      <c r="AGQ194" s="47"/>
      <c r="AGR194" s="47"/>
      <c r="AGS194" s="47"/>
      <c r="AGT194" s="47"/>
      <c r="AGU194" s="47"/>
      <c r="AGV194" s="47"/>
      <c r="AGW194" s="47"/>
      <c r="AGX194" s="47"/>
      <c r="AGY194" s="47"/>
      <c r="AGZ194" s="47"/>
      <c r="AHA194" s="47"/>
      <c r="AHB194" s="47"/>
      <c r="AHC194" s="47"/>
      <c r="AHD194" s="47"/>
      <c r="AHE194" s="47"/>
      <c r="AHF194" s="47"/>
      <c r="AHG194" s="47"/>
      <c r="AHH194" s="47"/>
      <c r="AHI194" s="47"/>
      <c r="AHJ194" s="47"/>
      <c r="AHK194" s="47"/>
      <c r="AHL194" s="47"/>
      <c r="AHM194" s="47"/>
      <c r="AHN194" s="47"/>
      <c r="AHO194" s="47"/>
      <c r="AHP194" s="47"/>
      <c r="AHQ194" s="47"/>
      <c r="AHR194" s="47"/>
      <c r="AHS194" s="47"/>
      <c r="AHT194" s="47"/>
      <c r="AHU194" s="47"/>
      <c r="AHV194" s="47"/>
      <c r="AHW194" s="47"/>
      <c r="AHX194" s="47"/>
      <c r="AHY194" s="47"/>
      <c r="AHZ194" s="47"/>
      <c r="AIA194" s="47"/>
      <c r="AIB194" s="47"/>
      <c r="AIC194" s="47"/>
      <c r="AID194" s="47"/>
      <c r="AIE194" s="47"/>
      <c r="AIF194" s="47"/>
      <c r="AIG194" s="47"/>
      <c r="AIH194" s="47"/>
      <c r="AII194" s="47"/>
      <c r="AIJ194" s="47"/>
      <c r="AIK194" s="47"/>
      <c r="AIL194" s="47"/>
      <c r="AIM194" s="47"/>
      <c r="AIN194" s="47"/>
      <c r="AIO194" s="47"/>
      <c r="AIP194" s="47"/>
      <c r="AIQ194" s="47"/>
      <c r="AIR194" s="47"/>
      <c r="AIS194" s="47"/>
      <c r="AIT194" s="47"/>
      <c r="AIU194" s="47"/>
      <c r="AIV194" s="47"/>
      <c r="AIW194" s="47"/>
      <c r="AIX194" s="47"/>
      <c r="AIY194" s="47"/>
      <c r="AIZ194" s="47"/>
      <c r="AJA194" s="47"/>
      <c r="AJB194" s="47"/>
      <c r="AJC194" s="47"/>
      <c r="AJD194" s="47"/>
      <c r="AJE194" s="47"/>
      <c r="AJF194" s="47"/>
      <c r="AJG194" s="47"/>
      <c r="AJH194" s="47"/>
      <c r="AJI194" s="47"/>
      <c r="AJJ194" s="47"/>
      <c r="AJK194" s="47"/>
      <c r="AJL194" s="47"/>
      <c r="AJM194" s="47"/>
      <c r="AJN194" s="47"/>
      <c r="AJO194" s="47"/>
      <c r="AJP194" s="47"/>
      <c r="AJQ194" s="47"/>
      <c r="AJR194" s="47"/>
      <c r="AJS194" s="47"/>
      <c r="AJT194" s="47"/>
      <c r="AJU194" s="47"/>
      <c r="AJV194" s="47"/>
      <c r="AJW194" s="47"/>
      <c r="AJX194" s="47"/>
      <c r="AJY194" s="47"/>
      <c r="AJZ194" s="47"/>
      <c r="AKA194" s="47"/>
      <c r="AKB194" s="47"/>
      <c r="AKC194" s="47"/>
      <c r="AKD194" s="47"/>
      <c r="AKE194" s="47"/>
      <c r="AKF194" s="47"/>
      <c r="AKG194" s="47"/>
      <c r="AKH194" s="47"/>
      <c r="AKI194" s="47"/>
      <c r="AKJ194" s="47"/>
      <c r="AKK194" s="47"/>
      <c r="AKL194" s="47"/>
      <c r="AKM194" s="47"/>
      <c r="AKN194" s="47"/>
      <c r="AKO194" s="47"/>
      <c r="AKP194" s="47"/>
      <c r="AKQ194" s="47"/>
      <c r="AKR194" s="47"/>
      <c r="AKS194" s="47"/>
      <c r="AKT194" s="47"/>
      <c r="AKU194" s="47"/>
      <c r="AKV194" s="47"/>
      <c r="AKW194" s="47"/>
      <c r="AKX194" s="47"/>
      <c r="AKY194" s="47"/>
      <c r="AKZ194" s="47"/>
      <c r="ALA194" s="47"/>
      <c r="ALB194" s="47"/>
      <c r="ALC194" s="47"/>
      <c r="ALD194" s="47"/>
      <c r="ALE194" s="47"/>
      <c r="ALF194" s="47"/>
      <c r="ALG194" s="47"/>
      <c r="ALH194" s="47"/>
      <c r="ALI194" s="47"/>
      <c r="ALJ194" s="47"/>
      <c r="ALK194" s="47"/>
      <c r="ALL194" s="47"/>
      <c r="ALM194" s="47"/>
      <c r="ALN194" s="47"/>
      <c r="ALO194" s="47"/>
      <c r="ALP194" s="47"/>
      <c r="ALQ194" s="47"/>
      <c r="ALR194" s="47"/>
      <c r="ALS194" s="47"/>
      <c r="ALT194" s="47"/>
      <c r="ALU194" s="47"/>
      <c r="ALV194" s="47"/>
      <c r="ALW194" s="47"/>
      <c r="ALX194" s="47"/>
      <c r="ALY194" s="47"/>
      <c r="ALZ194" s="47"/>
      <c r="AMA194" s="47"/>
      <c r="AMB194" s="47"/>
      <c r="AMC194" s="47"/>
      <c r="AMD194" s="47"/>
      <c r="AME194" s="47"/>
      <c r="AMF194" s="47"/>
      <c r="AMG194" s="47"/>
      <c r="AMH194" s="47"/>
      <c r="AMI194" s="47"/>
      <c r="AMJ194" s="47"/>
      <c r="AMK194" s="47"/>
    </row>
    <row r="195" spans="1:1025" ht="30.75" customHeight="1">
      <c r="A195" s="71" t="s">
        <v>204</v>
      </c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19"/>
      <c r="O195" s="19"/>
      <c r="P195" s="19"/>
    </row>
    <row r="196" spans="1:1025" ht="20.25" customHeight="1">
      <c r="A196" s="55" t="s">
        <v>205</v>
      </c>
      <c r="B196" s="71" t="s">
        <v>206</v>
      </c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19"/>
      <c r="O196" s="19"/>
      <c r="P196" s="19"/>
    </row>
    <row r="197" spans="1:1025" ht="20.25" customHeight="1">
      <c r="A197" s="55"/>
      <c r="B197" s="71" t="s">
        <v>70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19"/>
      <c r="O197" s="19"/>
      <c r="P197" s="19"/>
    </row>
    <row r="198" spans="1:1025" ht="24" customHeight="1">
      <c r="A198" s="55" t="s">
        <v>207</v>
      </c>
      <c r="B198" s="61" t="s">
        <v>208</v>
      </c>
      <c r="C198" s="4" t="s">
        <v>21</v>
      </c>
      <c r="D198" s="7">
        <f t="shared" ref="D198:D203" si="14">SUM(E198:H198)</f>
        <v>63924.9</v>
      </c>
      <c r="E198" s="7">
        <v>0</v>
      </c>
      <c r="F198" s="46">
        <f>23052.5-793.1+1051-32.7+408.2</f>
        <v>23685.9</v>
      </c>
      <c r="G198" s="46">
        <f>37899.7+2781.8-442.5</f>
        <v>40239</v>
      </c>
      <c r="H198" s="7">
        <v>0</v>
      </c>
      <c r="I198" s="56" t="s">
        <v>209</v>
      </c>
      <c r="J198" s="61" t="s">
        <v>45</v>
      </c>
      <c r="K198" s="4" t="s">
        <v>45</v>
      </c>
      <c r="L198" s="61" t="s">
        <v>45</v>
      </c>
      <c r="M198" s="76" t="s">
        <v>203</v>
      </c>
      <c r="N198" s="19"/>
      <c r="O198" s="19"/>
      <c r="P198" s="19"/>
    </row>
    <row r="199" spans="1:1025" ht="24" customHeight="1">
      <c r="A199" s="55"/>
      <c r="B199" s="61"/>
      <c r="C199" s="4" t="s">
        <v>26</v>
      </c>
      <c r="D199" s="7">
        <f t="shared" si="14"/>
        <v>64178.2</v>
      </c>
      <c r="E199" s="7">
        <v>0</v>
      </c>
      <c r="F199" s="7">
        <f>24699.1-582.2+1064.7-69.1</f>
        <v>25112.5</v>
      </c>
      <c r="G199" s="7">
        <v>39065.699999999997</v>
      </c>
      <c r="H199" s="7">
        <v>0</v>
      </c>
      <c r="I199" s="56"/>
      <c r="J199" s="61"/>
      <c r="K199" s="4" t="s">
        <v>45</v>
      </c>
      <c r="L199" s="61"/>
      <c r="M199" s="76"/>
      <c r="N199" s="19"/>
      <c r="O199" s="19"/>
      <c r="P199" s="19"/>
    </row>
    <row r="200" spans="1:1025" ht="24" customHeight="1">
      <c r="A200" s="55"/>
      <c r="B200" s="61"/>
      <c r="C200" s="4" t="s">
        <v>27</v>
      </c>
      <c r="D200" s="7">
        <f t="shared" si="14"/>
        <v>65193</v>
      </c>
      <c r="E200" s="7">
        <v>0</v>
      </c>
      <c r="F200" s="7">
        <f>25665.1-88.1+1064.7-69</f>
        <v>26572.7</v>
      </c>
      <c r="G200" s="7">
        <v>38620.300000000003</v>
      </c>
      <c r="H200" s="7">
        <v>0</v>
      </c>
      <c r="I200" s="56"/>
      <c r="J200" s="61"/>
      <c r="K200" s="4" t="s">
        <v>45</v>
      </c>
      <c r="L200" s="61"/>
      <c r="M200" s="76"/>
      <c r="N200" s="19"/>
      <c r="O200" s="19"/>
      <c r="P200" s="19"/>
    </row>
    <row r="201" spans="1:1025" s="48" customFormat="1" ht="17.25" customHeight="1">
      <c r="A201" s="67" t="s">
        <v>35</v>
      </c>
      <c r="B201" s="67"/>
      <c r="C201" s="4" t="s">
        <v>21</v>
      </c>
      <c r="D201" s="32">
        <f t="shared" si="14"/>
        <v>63924.9</v>
      </c>
      <c r="E201" s="32">
        <f t="shared" ref="E201:H203" si="15">E198</f>
        <v>0</v>
      </c>
      <c r="F201" s="32">
        <f t="shared" si="15"/>
        <v>23685.9</v>
      </c>
      <c r="G201" s="32">
        <f t="shared" si="15"/>
        <v>40239</v>
      </c>
      <c r="H201" s="32">
        <f t="shared" si="15"/>
        <v>0</v>
      </c>
      <c r="I201" s="53" t="s">
        <v>36</v>
      </c>
      <c r="J201" s="53" t="s">
        <v>36</v>
      </c>
      <c r="K201" s="53" t="s">
        <v>36</v>
      </c>
      <c r="L201" s="53" t="s">
        <v>36</v>
      </c>
      <c r="M201" s="53" t="s">
        <v>36</v>
      </c>
      <c r="N201" s="19"/>
      <c r="O201" s="19"/>
      <c r="P201" s="19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  <c r="AK201" s="47"/>
      <c r="AL201" s="47"/>
      <c r="AM201" s="47"/>
      <c r="AN201" s="47"/>
      <c r="AO201" s="47"/>
      <c r="AP201" s="47"/>
      <c r="AQ201" s="47"/>
      <c r="AR201" s="47"/>
      <c r="AS201" s="47"/>
      <c r="AT201" s="47"/>
      <c r="AU201" s="47"/>
      <c r="AV201" s="47"/>
      <c r="AW201" s="47"/>
      <c r="AX201" s="47"/>
      <c r="AY201" s="47"/>
      <c r="AZ201" s="47"/>
      <c r="BA201" s="47"/>
      <c r="BB201" s="47"/>
      <c r="BC201" s="47"/>
      <c r="BD201" s="47"/>
      <c r="BE201" s="47"/>
      <c r="BF201" s="47"/>
      <c r="BG201" s="47"/>
      <c r="BH201" s="47"/>
      <c r="BI201" s="47"/>
      <c r="BJ201" s="47"/>
      <c r="BK201" s="47"/>
      <c r="BL201" s="47"/>
      <c r="BM201" s="47"/>
      <c r="BN201" s="47"/>
      <c r="BO201" s="47"/>
      <c r="BP201" s="47"/>
      <c r="BQ201" s="47"/>
      <c r="BR201" s="47"/>
      <c r="BS201" s="47"/>
      <c r="BT201" s="47"/>
      <c r="BU201" s="47"/>
      <c r="BV201" s="47"/>
      <c r="BW201" s="47"/>
      <c r="BX201" s="47"/>
      <c r="BY201" s="47"/>
      <c r="BZ201" s="47"/>
      <c r="CA201" s="47"/>
      <c r="CB201" s="47"/>
      <c r="CC201" s="47"/>
      <c r="CD201" s="47"/>
      <c r="CE201" s="47"/>
      <c r="CF201" s="47"/>
      <c r="CG201" s="47"/>
      <c r="CH201" s="47"/>
      <c r="CI201" s="47"/>
      <c r="CJ201" s="47"/>
      <c r="CK201" s="47"/>
      <c r="CL201" s="47"/>
      <c r="CM201" s="47"/>
      <c r="CN201" s="47"/>
      <c r="CO201" s="47"/>
      <c r="CP201" s="47"/>
      <c r="CQ201" s="47"/>
      <c r="CR201" s="47"/>
      <c r="CS201" s="47"/>
      <c r="CT201" s="47"/>
      <c r="CU201" s="47"/>
      <c r="CV201" s="47"/>
      <c r="CW201" s="47"/>
      <c r="CX201" s="47"/>
      <c r="CY201" s="47"/>
      <c r="CZ201" s="47"/>
      <c r="DA201" s="47"/>
      <c r="DB201" s="47"/>
      <c r="DC201" s="47"/>
      <c r="DD201" s="47"/>
      <c r="DE201" s="47"/>
      <c r="DF201" s="47"/>
      <c r="DG201" s="47"/>
      <c r="DH201" s="47"/>
      <c r="DI201" s="47"/>
      <c r="DJ201" s="47"/>
      <c r="DK201" s="47"/>
      <c r="DL201" s="47"/>
      <c r="DM201" s="47"/>
      <c r="DN201" s="47"/>
      <c r="DO201" s="47"/>
      <c r="DP201" s="47"/>
      <c r="DQ201" s="47"/>
      <c r="DR201" s="47"/>
      <c r="DS201" s="47"/>
      <c r="DT201" s="47"/>
      <c r="DU201" s="47"/>
      <c r="DV201" s="47"/>
      <c r="DW201" s="47"/>
      <c r="DX201" s="47"/>
      <c r="DY201" s="47"/>
      <c r="DZ201" s="47"/>
      <c r="EA201" s="47"/>
      <c r="EB201" s="47"/>
      <c r="EC201" s="47"/>
      <c r="ED201" s="47"/>
      <c r="EE201" s="47"/>
      <c r="EF201" s="47"/>
      <c r="EG201" s="47"/>
      <c r="EH201" s="47"/>
      <c r="EI201" s="47"/>
      <c r="EJ201" s="47"/>
      <c r="EK201" s="47"/>
      <c r="EL201" s="47"/>
      <c r="EM201" s="47"/>
      <c r="EN201" s="47"/>
      <c r="EO201" s="47"/>
      <c r="EP201" s="47"/>
      <c r="EQ201" s="47"/>
      <c r="ER201" s="47"/>
      <c r="ES201" s="47"/>
      <c r="ET201" s="47"/>
      <c r="EU201" s="47"/>
      <c r="EV201" s="47"/>
      <c r="EW201" s="47"/>
      <c r="EX201" s="47"/>
      <c r="EY201" s="47"/>
      <c r="EZ201" s="47"/>
      <c r="FA201" s="47"/>
      <c r="FB201" s="47"/>
      <c r="FC201" s="47"/>
      <c r="FD201" s="47"/>
      <c r="FE201" s="47"/>
      <c r="FF201" s="47"/>
      <c r="FG201" s="47"/>
      <c r="FH201" s="47"/>
      <c r="FI201" s="47"/>
      <c r="FJ201" s="47"/>
      <c r="FK201" s="47"/>
      <c r="FL201" s="47"/>
      <c r="FM201" s="47"/>
      <c r="FN201" s="47"/>
      <c r="FO201" s="47"/>
      <c r="FP201" s="47"/>
      <c r="FQ201" s="47"/>
      <c r="FR201" s="47"/>
      <c r="FS201" s="47"/>
      <c r="FT201" s="47"/>
      <c r="FU201" s="47"/>
      <c r="FV201" s="47"/>
      <c r="FW201" s="47"/>
      <c r="FX201" s="47"/>
      <c r="FY201" s="47"/>
      <c r="FZ201" s="47"/>
      <c r="GA201" s="47"/>
      <c r="GB201" s="47"/>
      <c r="GC201" s="47"/>
      <c r="GD201" s="47"/>
      <c r="GE201" s="47"/>
      <c r="GF201" s="47"/>
      <c r="GG201" s="47"/>
      <c r="GH201" s="47"/>
      <c r="GI201" s="47"/>
      <c r="GJ201" s="47"/>
      <c r="GK201" s="47"/>
      <c r="GL201" s="47"/>
      <c r="GM201" s="47"/>
      <c r="GN201" s="47"/>
      <c r="GO201" s="47"/>
      <c r="GP201" s="47"/>
      <c r="GQ201" s="47"/>
      <c r="GR201" s="47"/>
      <c r="GS201" s="47"/>
      <c r="GT201" s="47"/>
      <c r="GU201" s="47"/>
      <c r="GV201" s="47"/>
      <c r="GW201" s="47"/>
      <c r="GX201" s="47"/>
      <c r="GY201" s="47"/>
      <c r="GZ201" s="47"/>
      <c r="HA201" s="47"/>
      <c r="HB201" s="47"/>
      <c r="HC201" s="47"/>
      <c r="HD201" s="47"/>
      <c r="HE201" s="47"/>
      <c r="HF201" s="47"/>
      <c r="HG201" s="47"/>
      <c r="HH201" s="47"/>
      <c r="HI201" s="47"/>
      <c r="HJ201" s="47"/>
      <c r="HK201" s="47"/>
      <c r="HL201" s="47"/>
      <c r="HM201" s="47"/>
      <c r="HN201" s="47"/>
      <c r="HO201" s="47"/>
      <c r="HP201" s="47"/>
      <c r="HQ201" s="47"/>
      <c r="HR201" s="47"/>
      <c r="HS201" s="47"/>
      <c r="HT201" s="47"/>
      <c r="HU201" s="47"/>
      <c r="HV201" s="47"/>
      <c r="HW201" s="47"/>
      <c r="HX201" s="47"/>
      <c r="HY201" s="47"/>
      <c r="HZ201" s="47"/>
      <c r="IA201" s="47"/>
      <c r="IB201" s="47"/>
      <c r="IC201" s="47"/>
      <c r="ID201" s="47"/>
      <c r="IE201" s="47"/>
      <c r="IF201" s="47"/>
      <c r="IG201" s="47"/>
      <c r="IH201" s="47"/>
      <c r="II201" s="47"/>
      <c r="IJ201" s="47"/>
      <c r="IK201" s="47"/>
      <c r="IL201" s="47"/>
      <c r="IM201" s="47"/>
      <c r="IN201" s="47"/>
      <c r="IO201" s="47"/>
      <c r="IP201" s="47"/>
      <c r="IQ201" s="47"/>
      <c r="IR201" s="47"/>
      <c r="IS201" s="47"/>
      <c r="IT201" s="47"/>
      <c r="IU201" s="47"/>
      <c r="IV201" s="47"/>
      <c r="IW201" s="47"/>
      <c r="IX201" s="47"/>
      <c r="IY201" s="47"/>
      <c r="IZ201" s="47"/>
      <c r="JA201" s="47"/>
      <c r="JB201" s="47"/>
      <c r="JC201" s="47"/>
      <c r="JD201" s="47"/>
      <c r="JE201" s="47"/>
      <c r="JF201" s="47"/>
      <c r="JG201" s="47"/>
      <c r="JH201" s="47"/>
      <c r="JI201" s="47"/>
      <c r="JJ201" s="47"/>
      <c r="JK201" s="47"/>
      <c r="JL201" s="47"/>
      <c r="JM201" s="47"/>
      <c r="JN201" s="47"/>
      <c r="JO201" s="47"/>
      <c r="JP201" s="47"/>
      <c r="JQ201" s="47"/>
      <c r="JR201" s="47"/>
      <c r="JS201" s="47"/>
      <c r="JT201" s="47"/>
      <c r="JU201" s="47"/>
      <c r="JV201" s="47"/>
      <c r="JW201" s="47"/>
      <c r="JX201" s="47"/>
      <c r="JY201" s="47"/>
      <c r="JZ201" s="47"/>
      <c r="KA201" s="47"/>
      <c r="KB201" s="47"/>
      <c r="KC201" s="47"/>
      <c r="KD201" s="47"/>
      <c r="KE201" s="47"/>
      <c r="KF201" s="47"/>
      <c r="KG201" s="47"/>
      <c r="KH201" s="47"/>
      <c r="KI201" s="47"/>
      <c r="KJ201" s="47"/>
      <c r="KK201" s="47"/>
      <c r="KL201" s="47"/>
      <c r="KM201" s="47"/>
      <c r="KN201" s="47"/>
      <c r="KO201" s="47"/>
      <c r="KP201" s="47"/>
      <c r="KQ201" s="47"/>
      <c r="KR201" s="47"/>
      <c r="KS201" s="47"/>
      <c r="KT201" s="47"/>
      <c r="KU201" s="47"/>
      <c r="KV201" s="47"/>
      <c r="KW201" s="47"/>
      <c r="KX201" s="47"/>
      <c r="KY201" s="47"/>
      <c r="KZ201" s="47"/>
      <c r="LA201" s="47"/>
      <c r="LB201" s="47"/>
      <c r="LC201" s="47"/>
      <c r="LD201" s="47"/>
      <c r="LE201" s="47"/>
      <c r="LF201" s="47"/>
      <c r="LG201" s="47"/>
      <c r="LH201" s="47"/>
      <c r="LI201" s="47"/>
      <c r="LJ201" s="47"/>
      <c r="LK201" s="47"/>
      <c r="LL201" s="47"/>
      <c r="LM201" s="47"/>
      <c r="LN201" s="47"/>
      <c r="LO201" s="47"/>
      <c r="LP201" s="47"/>
      <c r="LQ201" s="47"/>
      <c r="LR201" s="47"/>
      <c r="LS201" s="47"/>
      <c r="LT201" s="47"/>
      <c r="LU201" s="47"/>
      <c r="LV201" s="47"/>
      <c r="LW201" s="47"/>
      <c r="LX201" s="47"/>
      <c r="LY201" s="47"/>
      <c r="LZ201" s="47"/>
      <c r="MA201" s="47"/>
      <c r="MB201" s="47"/>
      <c r="MC201" s="47"/>
      <c r="MD201" s="47"/>
      <c r="ME201" s="47"/>
      <c r="MF201" s="47"/>
      <c r="MG201" s="47"/>
      <c r="MH201" s="47"/>
      <c r="MI201" s="47"/>
      <c r="MJ201" s="47"/>
      <c r="MK201" s="47"/>
      <c r="ML201" s="47"/>
      <c r="MM201" s="47"/>
      <c r="MN201" s="47"/>
      <c r="MO201" s="47"/>
      <c r="MP201" s="47"/>
      <c r="MQ201" s="47"/>
      <c r="MR201" s="47"/>
      <c r="MS201" s="47"/>
      <c r="MT201" s="47"/>
      <c r="MU201" s="47"/>
      <c r="MV201" s="47"/>
      <c r="MW201" s="47"/>
      <c r="MX201" s="47"/>
      <c r="MY201" s="47"/>
      <c r="MZ201" s="47"/>
      <c r="NA201" s="47"/>
      <c r="NB201" s="47"/>
      <c r="NC201" s="47"/>
      <c r="ND201" s="47"/>
      <c r="NE201" s="47"/>
      <c r="NF201" s="47"/>
      <c r="NG201" s="47"/>
      <c r="NH201" s="47"/>
      <c r="NI201" s="47"/>
      <c r="NJ201" s="47"/>
      <c r="NK201" s="47"/>
      <c r="NL201" s="47"/>
      <c r="NM201" s="47"/>
      <c r="NN201" s="47"/>
      <c r="NO201" s="47"/>
      <c r="NP201" s="47"/>
      <c r="NQ201" s="47"/>
      <c r="NR201" s="47"/>
      <c r="NS201" s="47"/>
      <c r="NT201" s="47"/>
      <c r="NU201" s="47"/>
      <c r="NV201" s="47"/>
      <c r="NW201" s="47"/>
      <c r="NX201" s="47"/>
      <c r="NY201" s="47"/>
      <c r="NZ201" s="47"/>
      <c r="OA201" s="47"/>
      <c r="OB201" s="47"/>
      <c r="OC201" s="47"/>
      <c r="OD201" s="47"/>
      <c r="OE201" s="47"/>
      <c r="OF201" s="47"/>
      <c r="OG201" s="47"/>
      <c r="OH201" s="47"/>
      <c r="OI201" s="47"/>
      <c r="OJ201" s="47"/>
      <c r="OK201" s="47"/>
      <c r="OL201" s="47"/>
      <c r="OM201" s="47"/>
      <c r="ON201" s="47"/>
      <c r="OO201" s="47"/>
      <c r="OP201" s="47"/>
      <c r="OQ201" s="47"/>
      <c r="OR201" s="47"/>
      <c r="OS201" s="47"/>
      <c r="OT201" s="47"/>
      <c r="OU201" s="47"/>
      <c r="OV201" s="47"/>
      <c r="OW201" s="47"/>
      <c r="OX201" s="47"/>
      <c r="OY201" s="47"/>
      <c r="OZ201" s="47"/>
      <c r="PA201" s="47"/>
      <c r="PB201" s="47"/>
      <c r="PC201" s="47"/>
      <c r="PD201" s="47"/>
      <c r="PE201" s="47"/>
      <c r="PF201" s="47"/>
      <c r="PG201" s="47"/>
      <c r="PH201" s="47"/>
      <c r="PI201" s="47"/>
      <c r="PJ201" s="47"/>
      <c r="PK201" s="47"/>
      <c r="PL201" s="47"/>
      <c r="PM201" s="47"/>
      <c r="PN201" s="47"/>
      <c r="PO201" s="47"/>
      <c r="PP201" s="47"/>
      <c r="PQ201" s="47"/>
      <c r="PR201" s="47"/>
      <c r="PS201" s="47"/>
      <c r="PT201" s="47"/>
      <c r="PU201" s="47"/>
      <c r="PV201" s="47"/>
      <c r="PW201" s="47"/>
      <c r="PX201" s="47"/>
      <c r="PY201" s="47"/>
      <c r="PZ201" s="47"/>
      <c r="QA201" s="47"/>
      <c r="QB201" s="47"/>
      <c r="QC201" s="47"/>
      <c r="QD201" s="47"/>
      <c r="QE201" s="47"/>
      <c r="QF201" s="47"/>
      <c r="QG201" s="47"/>
      <c r="QH201" s="47"/>
      <c r="QI201" s="47"/>
      <c r="QJ201" s="47"/>
      <c r="QK201" s="47"/>
      <c r="QL201" s="47"/>
      <c r="QM201" s="47"/>
      <c r="QN201" s="47"/>
      <c r="QO201" s="47"/>
      <c r="QP201" s="47"/>
      <c r="QQ201" s="47"/>
      <c r="QR201" s="47"/>
      <c r="QS201" s="47"/>
      <c r="QT201" s="47"/>
      <c r="QU201" s="47"/>
      <c r="QV201" s="47"/>
      <c r="QW201" s="47"/>
      <c r="QX201" s="47"/>
      <c r="QY201" s="47"/>
      <c r="QZ201" s="47"/>
      <c r="RA201" s="47"/>
      <c r="RB201" s="47"/>
      <c r="RC201" s="47"/>
      <c r="RD201" s="47"/>
      <c r="RE201" s="47"/>
      <c r="RF201" s="47"/>
      <c r="RG201" s="47"/>
      <c r="RH201" s="47"/>
      <c r="RI201" s="47"/>
      <c r="RJ201" s="47"/>
      <c r="RK201" s="47"/>
      <c r="RL201" s="47"/>
      <c r="RM201" s="47"/>
      <c r="RN201" s="47"/>
      <c r="RO201" s="47"/>
      <c r="RP201" s="47"/>
      <c r="RQ201" s="47"/>
      <c r="RR201" s="47"/>
      <c r="RS201" s="47"/>
      <c r="RT201" s="47"/>
      <c r="RU201" s="47"/>
      <c r="RV201" s="47"/>
      <c r="RW201" s="47"/>
      <c r="RX201" s="47"/>
      <c r="RY201" s="47"/>
      <c r="RZ201" s="47"/>
      <c r="SA201" s="47"/>
      <c r="SB201" s="47"/>
      <c r="SC201" s="47"/>
      <c r="SD201" s="47"/>
      <c r="SE201" s="47"/>
      <c r="SF201" s="47"/>
      <c r="SG201" s="47"/>
      <c r="SH201" s="47"/>
      <c r="SI201" s="47"/>
      <c r="SJ201" s="47"/>
      <c r="SK201" s="47"/>
      <c r="SL201" s="47"/>
      <c r="SM201" s="47"/>
      <c r="SN201" s="47"/>
      <c r="SO201" s="47"/>
      <c r="SP201" s="47"/>
      <c r="SQ201" s="47"/>
      <c r="SR201" s="47"/>
      <c r="SS201" s="47"/>
      <c r="ST201" s="47"/>
      <c r="SU201" s="47"/>
      <c r="SV201" s="47"/>
      <c r="SW201" s="47"/>
      <c r="SX201" s="47"/>
      <c r="SY201" s="47"/>
      <c r="SZ201" s="47"/>
      <c r="TA201" s="47"/>
      <c r="TB201" s="47"/>
      <c r="TC201" s="47"/>
      <c r="TD201" s="47"/>
      <c r="TE201" s="47"/>
      <c r="TF201" s="47"/>
      <c r="TG201" s="47"/>
      <c r="TH201" s="47"/>
      <c r="TI201" s="47"/>
      <c r="TJ201" s="47"/>
      <c r="TK201" s="47"/>
      <c r="TL201" s="47"/>
      <c r="TM201" s="47"/>
      <c r="TN201" s="47"/>
      <c r="TO201" s="47"/>
      <c r="TP201" s="47"/>
      <c r="TQ201" s="47"/>
      <c r="TR201" s="47"/>
      <c r="TS201" s="47"/>
      <c r="TT201" s="47"/>
      <c r="TU201" s="47"/>
      <c r="TV201" s="47"/>
      <c r="TW201" s="47"/>
      <c r="TX201" s="47"/>
      <c r="TY201" s="47"/>
      <c r="TZ201" s="47"/>
      <c r="UA201" s="47"/>
      <c r="UB201" s="47"/>
      <c r="UC201" s="47"/>
      <c r="UD201" s="47"/>
      <c r="UE201" s="47"/>
      <c r="UF201" s="47"/>
      <c r="UG201" s="47"/>
      <c r="UH201" s="47"/>
      <c r="UI201" s="47"/>
      <c r="UJ201" s="47"/>
      <c r="UK201" s="47"/>
      <c r="UL201" s="47"/>
      <c r="UM201" s="47"/>
      <c r="UN201" s="47"/>
      <c r="UO201" s="47"/>
      <c r="UP201" s="47"/>
      <c r="UQ201" s="47"/>
      <c r="UR201" s="47"/>
      <c r="US201" s="47"/>
      <c r="UT201" s="47"/>
      <c r="UU201" s="47"/>
      <c r="UV201" s="47"/>
      <c r="UW201" s="47"/>
      <c r="UX201" s="47"/>
      <c r="UY201" s="47"/>
      <c r="UZ201" s="47"/>
      <c r="VA201" s="47"/>
      <c r="VB201" s="47"/>
      <c r="VC201" s="47"/>
      <c r="VD201" s="47"/>
      <c r="VE201" s="47"/>
      <c r="VF201" s="47"/>
      <c r="VG201" s="47"/>
      <c r="VH201" s="47"/>
      <c r="VI201" s="47"/>
      <c r="VJ201" s="47"/>
      <c r="VK201" s="47"/>
      <c r="VL201" s="47"/>
      <c r="VM201" s="47"/>
      <c r="VN201" s="47"/>
      <c r="VO201" s="47"/>
      <c r="VP201" s="47"/>
      <c r="VQ201" s="47"/>
      <c r="VR201" s="47"/>
      <c r="VS201" s="47"/>
      <c r="VT201" s="47"/>
      <c r="VU201" s="47"/>
      <c r="VV201" s="47"/>
      <c r="VW201" s="47"/>
      <c r="VX201" s="47"/>
      <c r="VY201" s="47"/>
      <c r="VZ201" s="47"/>
      <c r="WA201" s="47"/>
      <c r="WB201" s="47"/>
      <c r="WC201" s="47"/>
      <c r="WD201" s="47"/>
      <c r="WE201" s="47"/>
      <c r="WF201" s="47"/>
      <c r="WG201" s="47"/>
      <c r="WH201" s="47"/>
      <c r="WI201" s="47"/>
      <c r="WJ201" s="47"/>
      <c r="WK201" s="47"/>
      <c r="WL201" s="47"/>
      <c r="WM201" s="47"/>
      <c r="WN201" s="47"/>
      <c r="WO201" s="47"/>
      <c r="WP201" s="47"/>
      <c r="WQ201" s="47"/>
      <c r="WR201" s="47"/>
      <c r="WS201" s="47"/>
      <c r="WT201" s="47"/>
      <c r="WU201" s="47"/>
      <c r="WV201" s="47"/>
      <c r="WW201" s="47"/>
      <c r="WX201" s="47"/>
      <c r="WY201" s="47"/>
      <c r="WZ201" s="47"/>
      <c r="XA201" s="47"/>
      <c r="XB201" s="47"/>
      <c r="XC201" s="47"/>
      <c r="XD201" s="47"/>
      <c r="XE201" s="47"/>
      <c r="XF201" s="47"/>
      <c r="XG201" s="47"/>
      <c r="XH201" s="47"/>
      <c r="XI201" s="47"/>
      <c r="XJ201" s="47"/>
      <c r="XK201" s="47"/>
      <c r="XL201" s="47"/>
      <c r="XM201" s="47"/>
      <c r="XN201" s="47"/>
      <c r="XO201" s="47"/>
      <c r="XP201" s="47"/>
      <c r="XQ201" s="47"/>
      <c r="XR201" s="47"/>
      <c r="XS201" s="47"/>
      <c r="XT201" s="47"/>
      <c r="XU201" s="47"/>
      <c r="XV201" s="47"/>
      <c r="XW201" s="47"/>
      <c r="XX201" s="47"/>
      <c r="XY201" s="47"/>
      <c r="XZ201" s="47"/>
      <c r="YA201" s="47"/>
      <c r="YB201" s="47"/>
      <c r="YC201" s="47"/>
      <c r="YD201" s="47"/>
      <c r="YE201" s="47"/>
      <c r="YF201" s="47"/>
      <c r="YG201" s="47"/>
      <c r="YH201" s="47"/>
      <c r="YI201" s="47"/>
      <c r="YJ201" s="47"/>
      <c r="YK201" s="47"/>
      <c r="YL201" s="47"/>
      <c r="YM201" s="47"/>
      <c r="YN201" s="47"/>
      <c r="YO201" s="47"/>
      <c r="YP201" s="47"/>
      <c r="YQ201" s="47"/>
      <c r="YR201" s="47"/>
      <c r="YS201" s="47"/>
      <c r="YT201" s="47"/>
      <c r="YU201" s="47"/>
      <c r="YV201" s="47"/>
      <c r="YW201" s="47"/>
      <c r="YX201" s="47"/>
      <c r="YY201" s="47"/>
      <c r="YZ201" s="47"/>
      <c r="ZA201" s="47"/>
      <c r="ZB201" s="47"/>
      <c r="ZC201" s="47"/>
      <c r="ZD201" s="47"/>
      <c r="ZE201" s="47"/>
      <c r="ZF201" s="47"/>
      <c r="ZG201" s="47"/>
      <c r="ZH201" s="47"/>
      <c r="ZI201" s="47"/>
      <c r="ZJ201" s="47"/>
      <c r="ZK201" s="47"/>
      <c r="ZL201" s="47"/>
      <c r="ZM201" s="47"/>
      <c r="ZN201" s="47"/>
      <c r="ZO201" s="47"/>
      <c r="ZP201" s="47"/>
      <c r="ZQ201" s="47"/>
      <c r="ZR201" s="47"/>
      <c r="ZS201" s="47"/>
      <c r="ZT201" s="47"/>
      <c r="ZU201" s="47"/>
      <c r="ZV201" s="47"/>
      <c r="ZW201" s="47"/>
      <c r="ZX201" s="47"/>
      <c r="ZY201" s="47"/>
      <c r="ZZ201" s="47"/>
      <c r="AAA201" s="47"/>
      <c r="AAB201" s="47"/>
      <c r="AAC201" s="47"/>
      <c r="AAD201" s="47"/>
      <c r="AAE201" s="47"/>
      <c r="AAF201" s="47"/>
      <c r="AAG201" s="47"/>
      <c r="AAH201" s="47"/>
      <c r="AAI201" s="47"/>
      <c r="AAJ201" s="47"/>
      <c r="AAK201" s="47"/>
      <c r="AAL201" s="47"/>
      <c r="AAM201" s="47"/>
      <c r="AAN201" s="47"/>
      <c r="AAO201" s="47"/>
      <c r="AAP201" s="47"/>
      <c r="AAQ201" s="47"/>
      <c r="AAR201" s="47"/>
      <c r="AAS201" s="47"/>
      <c r="AAT201" s="47"/>
      <c r="AAU201" s="47"/>
      <c r="AAV201" s="47"/>
      <c r="AAW201" s="47"/>
      <c r="AAX201" s="47"/>
      <c r="AAY201" s="47"/>
      <c r="AAZ201" s="47"/>
      <c r="ABA201" s="47"/>
      <c r="ABB201" s="47"/>
      <c r="ABC201" s="47"/>
      <c r="ABD201" s="47"/>
      <c r="ABE201" s="47"/>
      <c r="ABF201" s="47"/>
      <c r="ABG201" s="47"/>
      <c r="ABH201" s="47"/>
      <c r="ABI201" s="47"/>
      <c r="ABJ201" s="47"/>
      <c r="ABK201" s="47"/>
      <c r="ABL201" s="47"/>
      <c r="ABM201" s="47"/>
      <c r="ABN201" s="47"/>
      <c r="ABO201" s="47"/>
      <c r="ABP201" s="47"/>
      <c r="ABQ201" s="47"/>
      <c r="ABR201" s="47"/>
      <c r="ABS201" s="47"/>
      <c r="ABT201" s="47"/>
      <c r="ABU201" s="47"/>
      <c r="ABV201" s="47"/>
      <c r="ABW201" s="47"/>
      <c r="ABX201" s="47"/>
      <c r="ABY201" s="47"/>
      <c r="ABZ201" s="47"/>
      <c r="ACA201" s="47"/>
      <c r="ACB201" s="47"/>
      <c r="ACC201" s="47"/>
      <c r="ACD201" s="47"/>
      <c r="ACE201" s="47"/>
      <c r="ACF201" s="47"/>
      <c r="ACG201" s="47"/>
      <c r="ACH201" s="47"/>
      <c r="ACI201" s="47"/>
      <c r="ACJ201" s="47"/>
      <c r="ACK201" s="47"/>
      <c r="ACL201" s="47"/>
      <c r="ACM201" s="47"/>
      <c r="ACN201" s="47"/>
      <c r="ACO201" s="47"/>
      <c r="ACP201" s="47"/>
      <c r="ACQ201" s="47"/>
      <c r="ACR201" s="47"/>
      <c r="ACS201" s="47"/>
      <c r="ACT201" s="47"/>
      <c r="ACU201" s="47"/>
      <c r="ACV201" s="47"/>
      <c r="ACW201" s="47"/>
      <c r="ACX201" s="47"/>
      <c r="ACY201" s="47"/>
      <c r="ACZ201" s="47"/>
      <c r="ADA201" s="47"/>
      <c r="ADB201" s="47"/>
      <c r="ADC201" s="47"/>
      <c r="ADD201" s="47"/>
      <c r="ADE201" s="47"/>
      <c r="ADF201" s="47"/>
      <c r="ADG201" s="47"/>
      <c r="ADH201" s="47"/>
      <c r="ADI201" s="47"/>
      <c r="ADJ201" s="47"/>
      <c r="ADK201" s="47"/>
      <c r="ADL201" s="47"/>
      <c r="ADM201" s="47"/>
      <c r="ADN201" s="47"/>
      <c r="ADO201" s="47"/>
      <c r="ADP201" s="47"/>
      <c r="ADQ201" s="47"/>
      <c r="ADR201" s="47"/>
      <c r="ADS201" s="47"/>
      <c r="ADT201" s="47"/>
      <c r="ADU201" s="47"/>
      <c r="ADV201" s="47"/>
      <c r="ADW201" s="47"/>
      <c r="ADX201" s="47"/>
      <c r="ADY201" s="47"/>
      <c r="ADZ201" s="47"/>
      <c r="AEA201" s="47"/>
      <c r="AEB201" s="47"/>
      <c r="AEC201" s="47"/>
      <c r="AED201" s="47"/>
      <c r="AEE201" s="47"/>
      <c r="AEF201" s="47"/>
      <c r="AEG201" s="47"/>
      <c r="AEH201" s="47"/>
      <c r="AEI201" s="47"/>
      <c r="AEJ201" s="47"/>
      <c r="AEK201" s="47"/>
      <c r="AEL201" s="47"/>
      <c r="AEM201" s="47"/>
      <c r="AEN201" s="47"/>
      <c r="AEO201" s="47"/>
      <c r="AEP201" s="47"/>
      <c r="AEQ201" s="47"/>
      <c r="AER201" s="47"/>
      <c r="AES201" s="47"/>
      <c r="AET201" s="47"/>
      <c r="AEU201" s="47"/>
      <c r="AEV201" s="47"/>
      <c r="AEW201" s="47"/>
      <c r="AEX201" s="47"/>
      <c r="AEY201" s="47"/>
      <c r="AEZ201" s="47"/>
      <c r="AFA201" s="47"/>
      <c r="AFB201" s="47"/>
      <c r="AFC201" s="47"/>
      <c r="AFD201" s="47"/>
      <c r="AFE201" s="47"/>
      <c r="AFF201" s="47"/>
      <c r="AFG201" s="47"/>
      <c r="AFH201" s="47"/>
      <c r="AFI201" s="47"/>
      <c r="AFJ201" s="47"/>
      <c r="AFK201" s="47"/>
      <c r="AFL201" s="47"/>
      <c r="AFM201" s="47"/>
      <c r="AFN201" s="47"/>
      <c r="AFO201" s="47"/>
      <c r="AFP201" s="47"/>
      <c r="AFQ201" s="47"/>
      <c r="AFR201" s="47"/>
      <c r="AFS201" s="47"/>
      <c r="AFT201" s="47"/>
      <c r="AFU201" s="47"/>
      <c r="AFV201" s="47"/>
      <c r="AFW201" s="47"/>
      <c r="AFX201" s="47"/>
      <c r="AFY201" s="47"/>
      <c r="AFZ201" s="47"/>
      <c r="AGA201" s="47"/>
      <c r="AGB201" s="47"/>
      <c r="AGC201" s="47"/>
      <c r="AGD201" s="47"/>
      <c r="AGE201" s="47"/>
      <c r="AGF201" s="47"/>
      <c r="AGG201" s="47"/>
      <c r="AGH201" s="47"/>
      <c r="AGI201" s="47"/>
      <c r="AGJ201" s="47"/>
      <c r="AGK201" s="47"/>
      <c r="AGL201" s="47"/>
      <c r="AGM201" s="47"/>
      <c r="AGN201" s="47"/>
      <c r="AGO201" s="47"/>
      <c r="AGP201" s="47"/>
      <c r="AGQ201" s="47"/>
      <c r="AGR201" s="47"/>
      <c r="AGS201" s="47"/>
      <c r="AGT201" s="47"/>
      <c r="AGU201" s="47"/>
      <c r="AGV201" s="47"/>
      <c r="AGW201" s="47"/>
      <c r="AGX201" s="47"/>
      <c r="AGY201" s="47"/>
      <c r="AGZ201" s="47"/>
      <c r="AHA201" s="47"/>
      <c r="AHB201" s="47"/>
      <c r="AHC201" s="47"/>
      <c r="AHD201" s="47"/>
      <c r="AHE201" s="47"/>
      <c r="AHF201" s="47"/>
      <c r="AHG201" s="47"/>
      <c r="AHH201" s="47"/>
      <c r="AHI201" s="47"/>
      <c r="AHJ201" s="47"/>
      <c r="AHK201" s="47"/>
      <c r="AHL201" s="47"/>
      <c r="AHM201" s="47"/>
      <c r="AHN201" s="47"/>
      <c r="AHO201" s="47"/>
      <c r="AHP201" s="47"/>
      <c r="AHQ201" s="47"/>
      <c r="AHR201" s="47"/>
      <c r="AHS201" s="47"/>
      <c r="AHT201" s="47"/>
      <c r="AHU201" s="47"/>
      <c r="AHV201" s="47"/>
      <c r="AHW201" s="47"/>
      <c r="AHX201" s="47"/>
      <c r="AHY201" s="47"/>
      <c r="AHZ201" s="47"/>
      <c r="AIA201" s="47"/>
      <c r="AIB201" s="47"/>
      <c r="AIC201" s="47"/>
      <c r="AID201" s="47"/>
      <c r="AIE201" s="47"/>
      <c r="AIF201" s="47"/>
      <c r="AIG201" s="47"/>
      <c r="AIH201" s="47"/>
      <c r="AII201" s="47"/>
      <c r="AIJ201" s="47"/>
      <c r="AIK201" s="47"/>
      <c r="AIL201" s="47"/>
      <c r="AIM201" s="47"/>
      <c r="AIN201" s="47"/>
      <c r="AIO201" s="47"/>
      <c r="AIP201" s="47"/>
      <c r="AIQ201" s="47"/>
      <c r="AIR201" s="47"/>
      <c r="AIS201" s="47"/>
      <c r="AIT201" s="47"/>
      <c r="AIU201" s="47"/>
      <c r="AIV201" s="47"/>
      <c r="AIW201" s="47"/>
      <c r="AIX201" s="47"/>
      <c r="AIY201" s="47"/>
      <c r="AIZ201" s="47"/>
      <c r="AJA201" s="47"/>
      <c r="AJB201" s="47"/>
      <c r="AJC201" s="47"/>
      <c r="AJD201" s="47"/>
      <c r="AJE201" s="47"/>
      <c r="AJF201" s="47"/>
      <c r="AJG201" s="47"/>
      <c r="AJH201" s="47"/>
      <c r="AJI201" s="47"/>
      <c r="AJJ201" s="47"/>
      <c r="AJK201" s="47"/>
      <c r="AJL201" s="47"/>
      <c r="AJM201" s="47"/>
      <c r="AJN201" s="47"/>
      <c r="AJO201" s="47"/>
      <c r="AJP201" s="47"/>
      <c r="AJQ201" s="47"/>
      <c r="AJR201" s="47"/>
      <c r="AJS201" s="47"/>
      <c r="AJT201" s="47"/>
      <c r="AJU201" s="47"/>
      <c r="AJV201" s="47"/>
      <c r="AJW201" s="47"/>
      <c r="AJX201" s="47"/>
      <c r="AJY201" s="47"/>
      <c r="AJZ201" s="47"/>
      <c r="AKA201" s="47"/>
      <c r="AKB201" s="47"/>
      <c r="AKC201" s="47"/>
      <c r="AKD201" s="47"/>
      <c r="AKE201" s="47"/>
      <c r="AKF201" s="47"/>
      <c r="AKG201" s="47"/>
      <c r="AKH201" s="47"/>
      <c r="AKI201" s="47"/>
      <c r="AKJ201" s="47"/>
      <c r="AKK201" s="47"/>
      <c r="AKL201" s="47"/>
      <c r="AKM201" s="47"/>
      <c r="AKN201" s="47"/>
      <c r="AKO201" s="47"/>
      <c r="AKP201" s="47"/>
      <c r="AKQ201" s="47"/>
      <c r="AKR201" s="47"/>
      <c r="AKS201" s="47"/>
      <c r="AKT201" s="47"/>
      <c r="AKU201" s="47"/>
      <c r="AKV201" s="47"/>
      <c r="AKW201" s="47"/>
      <c r="AKX201" s="47"/>
      <c r="AKY201" s="47"/>
      <c r="AKZ201" s="47"/>
      <c r="ALA201" s="47"/>
      <c r="ALB201" s="47"/>
      <c r="ALC201" s="47"/>
      <c r="ALD201" s="47"/>
      <c r="ALE201" s="47"/>
      <c r="ALF201" s="47"/>
      <c r="ALG201" s="47"/>
      <c r="ALH201" s="47"/>
      <c r="ALI201" s="47"/>
      <c r="ALJ201" s="47"/>
      <c r="ALK201" s="47"/>
      <c r="ALL201" s="47"/>
      <c r="ALM201" s="47"/>
      <c r="ALN201" s="47"/>
      <c r="ALO201" s="47"/>
      <c r="ALP201" s="47"/>
      <c r="ALQ201" s="47"/>
      <c r="ALR201" s="47"/>
      <c r="ALS201" s="47"/>
      <c r="ALT201" s="47"/>
      <c r="ALU201" s="47"/>
      <c r="ALV201" s="47"/>
      <c r="ALW201" s="47"/>
      <c r="ALX201" s="47"/>
      <c r="ALY201" s="47"/>
      <c r="ALZ201" s="47"/>
      <c r="AMA201" s="47"/>
      <c r="AMB201" s="47"/>
      <c r="AMC201" s="47"/>
      <c r="AMD201" s="47"/>
      <c r="AME201" s="47"/>
      <c r="AMF201" s="47"/>
      <c r="AMG201" s="47"/>
      <c r="AMH201" s="47"/>
      <c r="AMI201" s="47"/>
      <c r="AMJ201" s="47"/>
      <c r="AMK201" s="47"/>
    </row>
    <row r="202" spans="1:1025" s="48" customFormat="1" ht="17.25" customHeight="1">
      <c r="A202" s="67"/>
      <c r="B202" s="67"/>
      <c r="C202" s="4" t="s">
        <v>26</v>
      </c>
      <c r="D202" s="32">
        <f t="shared" si="14"/>
        <v>64178.2</v>
      </c>
      <c r="E202" s="32">
        <f t="shared" si="15"/>
        <v>0</v>
      </c>
      <c r="F202" s="32">
        <f t="shared" si="15"/>
        <v>25112.5</v>
      </c>
      <c r="G202" s="32">
        <f t="shared" si="15"/>
        <v>39065.699999999997</v>
      </c>
      <c r="H202" s="32">
        <f t="shared" si="15"/>
        <v>0</v>
      </c>
      <c r="I202" s="53"/>
      <c r="J202" s="53"/>
      <c r="K202" s="53"/>
      <c r="L202" s="53"/>
      <c r="M202" s="53"/>
      <c r="N202" s="19"/>
      <c r="O202" s="19"/>
      <c r="P202" s="19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7"/>
      <c r="EC202" s="47"/>
      <c r="ED202" s="47"/>
      <c r="EE202" s="47"/>
      <c r="EF202" s="47"/>
      <c r="EG202" s="47"/>
      <c r="EH202" s="47"/>
      <c r="EI202" s="47"/>
      <c r="EJ202" s="47"/>
      <c r="EK202" s="47"/>
      <c r="EL202" s="47"/>
      <c r="EM202" s="47"/>
      <c r="EN202" s="47"/>
      <c r="EO202" s="47"/>
      <c r="EP202" s="47"/>
      <c r="EQ202" s="47"/>
      <c r="ER202" s="47"/>
      <c r="ES202" s="47"/>
      <c r="ET202" s="47"/>
      <c r="EU202" s="47"/>
      <c r="EV202" s="47"/>
      <c r="EW202" s="47"/>
      <c r="EX202" s="47"/>
      <c r="EY202" s="47"/>
      <c r="EZ202" s="47"/>
      <c r="FA202" s="47"/>
      <c r="FB202" s="47"/>
      <c r="FC202" s="47"/>
      <c r="FD202" s="47"/>
      <c r="FE202" s="47"/>
      <c r="FF202" s="47"/>
      <c r="FG202" s="47"/>
      <c r="FH202" s="47"/>
      <c r="FI202" s="47"/>
      <c r="FJ202" s="47"/>
      <c r="FK202" s="47"/>
      <c r="FL202" s="47"/>
      <c r="FM202" s="47"/>
      <c r="FN202" s="47"/>
      <c r="FO202" s="47"/>
      <c r="FP202" s="47"/>
      <c r="FQ202" s="47"/>
      <c r="FR202" s="47"/>
      <c r="FS202" s="47"/>
      <c r="FT202" s="47"/>
      <c r="FU202" s="47"/>
      <c r="FV202" s="47"/>
      <c r="FW202" s="47"/>
      <c r="FX202" s="47"/>
      <c r="FY202" s="47"/>
      <c r="FZ202" s="47"/>
      <c r="GA202" s="47"/>
      <c r="GB202" s="47"/>
      <c r="GC202" s="47"/>
      <c r="GD202" s="47"/>
      <c r="GE202" s="47"/>
      <c r="GF202" s="47"/>
      <c r="GG202" s="47"/>
      <c r="GH202" s="47"/>
      <c r="GI202" s="47"/>
      <c r="GJ202" s="47"/>
      <c r="GK202" s="47"/>
      <c r="GL202" s="47"/>
      <c r="GM202" s="47"/>
      <c r="GN202" s="47"/>
      <c r="GO202" s="47"/>
      <c r="GP202" s="47"/>
      <c r="GQ202" s="47"/>
      <c r="GR202" s="47"/>
      <c r="GS202" s="47"/>
      <c r="GT202" s="47"/>
      <c r="GU202" s="47"/>
      <c r="GV202" s="47"/>
      <c r="GW202" s="47"/>
      <c r="GX202" s="47"/>
      <c r="GY202" s="47"/>
      <c r="GZ202" s="47"/>
      <c r="HA202" s="47"/>
      <c r="HB202" s="47"/>
      <c r="HC202" s="47"/>
      <c r="HD202" s="47"/>
      <c r="HE202" s="47"/>
      <c r="HF202" s="47"/>
      <c r="HG202" s="47"/>
      <c r="HH202" s="47"/>
      <c r="HI202" s="47"/>
      <c r="HJ202" s="47"/>
      <c r="HK202" s="47"/>
      <c r="HL202" s="47"/>
      <c r="HM202" s="47"/>
      <c r="HN202" s="47"/>
      <c r="HO202" s="47"/>
      <c r="HP202" s="47"/>
      <c r="HQ202" s="47"/>
      <c r="HR202" s="47"/>
      <c r="HS202" s="47"/>
      <c r="HT202" s="47"/>
      <c r="HU202" s="47"/>
      <c r="HV202" s="47"/>
      <c r="HW202" s="47"/>
      <c r="HX202" s="47"/>
      <c r="HY202" s="47"/>
      <c r="HZ202" s="47"/>
      <c r="IA202" s="47"/>
      <c r="IB202" s="47"/>
      <c r="IC202" s="47"/>
      <c r="ID202" s="47"/>
      <c r="IE202" s="47"/>
      <c r="IF202" s="47"/>
      <c r="IG202" s="47"/>
      <c r="IH202" s="47"/>
      <c r="II202" s="47"/>
      <c r="IJ202" s="47"/>
      <c r="IK202" s="47"/>
      <c r="IL202" s="47"/>
      <c r="IM202" s="47"/>
      <c r="IN202" s="47"/>
      <c r="IO202" s="47"/>
      <c r="IP202" s="47"/>
      <c r="IQ202" s="47"/>
      <c r="IR202" s="47"/>
      <c r="IS202" s="47"/>
      <c r="IT202" s="47"/>
      <c r="IU202" s="47"/>
      <c r="IV202" s="47"/>
      <c r="IW202" s="47"/>
      <c r="IX202" s="47"/>
      <c r="IY202" s="47"/>
      <c r="IZ202" s="47"/>
      <c r="JA202" s="47"/>
      <c r="JB202" s="47"/>
      <c r="JC202" s="47"/>
      <c r="JD202" s="47"/>
      <c r="JE202" s="47"/>
      <c r="JF202" s="47"/>
      <c r="JG202" s="47"/>
      <c r="JH202" s="47"/>
      <c r="JI202" s="47"/>
      <c r="JJ202" s="47"/>
      <c r="JK202" s="47"/>
      <c r="JL202" s="47"/>
      <c r="JM202" s="47"/>
      <c r="JN202" s="47"/>
      <c r="JO202" s="47"/>
      <c r="JP202" s="47"/>
      <c r="JQ202" s="47"/>
      <c r="JR202" s="47"/>
      <c r="JS202" s="47"/>
      <c r="JT202" s="47"/>
      <c r="JU202" s="47"/>
      <c r="JV202" s="47"/>
      <c r="JW202" s="47"/>
      <c r="JX202" s="47"/>
      <c r="JY202" s="47"/>
      <c r="JZ202" s="47"/>
      <c r="KA202" s="47"/>
      <c r="KB202" s="47"/>
      <c r="KC202" s="47"/>
      <c r="KD202" s="47"/>
      <c r="KE202" s="47"/>
      <c r="KF202" s="47"/>
      <c r="KG202" s="47"/>
      <c r="KH202" s="47"/>
      <c r="KI202" s="47"/>
      <c r="KJ202" s="47"/>
      <c r="KK202" s="47"/>
      <c r="KL202" s="47"/>
      <c r="KM202" s="47"/>
      <c r="KN202" s="47"/>
      <c r="KO202" s="47"/>
      <c r="KP202" s="47"/>
      <c r="KQ202" s="47"/>
      <c r="KR202" s="47"/>
      <c r="KS202" s="47"/>
      <c r="KT202" s="47"/>
      <c r="KU202" s="47"/>
      <c r="KV202" s="47"/>
      <c r="KW202" s="47"/>
      <c r="KX202" s="47"/>
      <c r="KY202" s="47"/>
      <c r="KZ202" s="47"/>
      <c r="LA202" s="47"/>
      <c r="LB202" s="47"/>
      <c r="LC202" s="47"/>
      <c r="LD202" s="47"/>
      <c r="LE202" s="47"/>
      <c r="LF202" s="47"/>
      <c r="LG202" s="47"/>
      <c r="LH202" s="47"/>
      <c r="LI202" s="47"/>
      <c r="LJ202" s="47"/>
      <c r="LK202" s="47"/>
      <c r="LL202" s="47"/>
      <c r="LM202" s="47"/>
      <c r="LN202" s="47"/>
      <c r="LO202" s="47"/>
      <c r="LP202" s="47"/>
      <c r="LQ202" s="47"/>
      <c r="LR202" s="47"/>
      <c r="LS202" s="47"/>
      <c r="LT202" s="47"/>
      <c r="LU202" s="47"/>
      <c r="LV202" s="47"/>
      <c r="LW202" s="47"/>
      <c r="LX202" s="47"/>
      <c r="LY202" s="47"/>
      <c r="LZ202" s="47"/>
      <c r="MA202" s="47"/>
      <c r="MB202" s="47"/>
      <c r="MC202" s="47"/>
      <c r="MD202" s="47"/>
      <c r="ME202" s="47"/>
      <c r="MF202" s="47"/>
      <c r="MG202" s="47"/>
      <c r="MH202" s="47"/>
      <c r="MI202" s="47"/>
      <c r="MJ202" s="47"/>
      <c r="MK202" s="47"/>
      <c r="ML202" s="47"/>
      <c r="MM202" s="47"/>
      <c r="MN202" s="47"/>
      <c r="MO202" s="47"/>
      <c r="MP202" s="47"/>
      <c r="MQ202" s="47"/>
      <c r="MR202" s="47"/>
      <c r="MS202" s="47"/>
      <c r="MT202" s="47"/>
      <c r="MU202" s="47"/>
      <c r="MV202" s="47"/>
      <c r="MW202" s="47"/>
      <c r="MX202" s="47"/>
      <c r="MY202" s="47"/>
      <c r="MZ202" s="47"/>
      <c r="NA202" s="47"/>
      <c r="NB202" s="47"/>
      <c r="NC202" s="47"/>
      <c r="ND202" s="47"/>
      <c r="NE202" s="47"/>
      <c r="NF202" s="47"/>
      <c r="NG202" s="47"/>
      <c r="NH202" s="47"/>
      <c r="NI202" s="47"/>
      <c r="NJ202" s="47"/>
      <c r="NK202" s="47"/>
      <c r="NL202" s="47"/>
      <c r="NM202" s="47"/>
      <c r="NN202" s="47"/>
      <c r="NO202" s="47"/>
      <c r="NP202" s="47"/>
      <c r="NQ202" s="47"/>
      <c r="NR202" s="47"/>
      <c r="NS202" s="47"/>
      <c r="NT202" s="47"/>
      <c r="NU202" s="47"/>
      <c r="NV202" s="47"/>
      <c r="NW202" s="47"/>
      <c r="NX202" s="47"/>
      <c r="NY202" s="47"/>
      <c r="NZ202" s="47"/>
      <c r="OA202" s="47"/>
      <c r="OB202" s="47"/>
      <c r="OC202" s="47"/>
      <c r="OD202" s="47"/>
      <c r="OE202" s="47"/>
      <c r="OF202" s="47"/>
      <c r="OG202" s="47"/>
      <c r="OH202" s="47"/>
      <c r="OI202" s="47"/>
      <c r="OJ202" s="47"/>
      <c r="OK202" s="47"/>
      <c r="OL202" s="47"/>
      <c r="OM202" s="47"/>
      <c r="ON202" s="47"/>
      <c r="OO202" s="47"/>
      <c r="OP202" s="47"/>
      <c r="OQ202" s="47"/>
      <c r="OR202" s="47"/>
      <c r="OS202" s="47"/>
      <c r="OT202" s="47"/>
      <c r="OU202" s="47"/>
      <c r="OV202" s="47"/>
      <c r="OW202" s="47"/>
      <c r="OX202" s="47"/>
      <c r="OY202" s="47"/>
      <c r="OZ202" s="47"/>
      <c r="PA202" s="47"/>
      <c r="PB202" s="47"/>
      <c r="PC202" s="47"/>
      <c r="PD202" s="47"/>
      <c r="PE202" s="47"/>
      <c r="PF202" s="47"/>
      <c r="PG202" s="47"/>
      <c r="PH202" s="47"/>
      <c r="PI202" s="47"/>
      <c r="PJ202" s="47"/>
      <c r="PK202" s="47"/>
      <c r="PL202" s="47"/>
      <c r="PM202" s="47"/>
      <c r="PN202" s="47"/>
      <c r="PO202" s="47"/>
      <c r="PP202" s="47"/>
      <c r="PQ202" s="47"/>
      <c r="PR202" s="47"/>
      <c r="PS202" s="47"/>
      <c r="PT202" s="47"/>
      <c r="PU202" s="47"/>
      <c r="PV202" s="47"/>
      <c r="PW202" s="47"/>
      <c r="PX202" s="47"/>
      <c r="PY202" s="47"/>
      <c r="PZ202" s="47"/>
      <c r="QA202" s="47"/>
      <c r="QB202" s="47"/>
      <c r="QC202" s="47"/>
      <c r="QD202" s="47"/>
      <c r="QE202" s="47"/>
      <c r="QF202" s="47"/>
      <c r="QG202" s="47"/>
      <c r="QH202" s="47"/>
      <c r="QI202" s="47"/>
      <c r="QJ202" s="47"/>
      <c r="QK202" s="47"/>
      <c r="QL202" s="47"/>
      <c r="QM202" s="47"/>
      <c r="QN202" s="47"/>
      <c r="QO202" s="47"/>
      <c r="QP202" s="47"/>
      <c r="QQ202" s="47"/>
      <c r="QR202" s="47"/>
      <c r="QS202" s="47"/>
      <c r="QT202" s="47"/>
      <c r="QU202" s="47"/>
      <c r="QV202" s="47"/>
      <c r="QW202" s="47"/>
      <c r="QX202" s="47"/>
      <c r="QY202" s="47"/>
      <c r="QZ202" s="47"/>
      <c r="RA202" s="47"/>
      <c r="RB202" s="47"/>
      <c r="RC202" s="47"/>
      <c r="RD202" s="47"/>
      <c r="RE202" s="47"/>
      <c r="RF202" s="47"/>
      <c r="RG202" s="47"/>
      <c r="RH202" s="47"/>
      <c r="RI202" s="47"/>
      <c r="RJ202" s="47"/>
      <c r="RK202" s="47"/>
      <c r="RL202" s="47"/>
      <c r="RM202" s="47"/>
      <c r="RN202" s="47"/>
      <c r="RO202" s="47"/>
      <c r="RP202" s="47"/>
      <c r="RQ202" s="47"/>
      <c r="RR202" s="47"/>
      <c r="RS202" s="47"/>
      <c r="RT202" s="47"/>
      <c r="RU202" s="47"/>
      <c r="RV202" s="47"/>
      <c r="RW202" s="47"/>
      <c r="RX202" s="47"/>
      <c r="RY202" s="47"/>
      <c r="RZ202" s="47"/>
      <c r="SA202" s="47"/>
      <c r="SB202" s="47"/>
      <c r="SC202" s="47"/>
      <c r="SD202" s="47"/>
      <c r="SE202" s="47"/>
      <c r="SF202" s="47"/>
      <c r="SG202" s="47"/>
      <c r="SH202" s="47"/>
      <c r="SI202" s="47"/>
      <c r="SJ202" s="47"/>
      <c r="SK202" s="47"/>
      <c r="SL202" s="47"/>
      <c r="SM202" s="47"/>
      <c r="SN202" s="47"/>
      <c r="SO202" s="47"/>
      <c r="SP202" s="47"/>
      <c r="SQ202" s="47"/>
      <c r="SR202" s="47"/>
      <c r="SS202" s="47"/>
      <c r="ST202" s="47"/>
      <c r="SU202" s="47"/>
      <c r="SV202" s="47"/>
      <c r="SW202" s="47"/>
      <c r="SX202" s="47"/>
      <c r="SY202" s="47"/>
      <c r="SZ202" s="47"/>
      <c r="TA202" s="47"/>
      <c r="TB202" s="47"/>
      <c r="TC202" s="47"/>
      <c r="TD202" s="47"/>
      <c r="TE202" s="47"/>
      <c r="TF202" s="47"/>
      <c r="TG202" s="47"/>
      <c r="TH202" s="47"/>
      <c r="TI202" s="47"/>
      <c r="TJ202" s="47"/>
      <c r="TK202" s="47"/>
      <c r="TL202" s="47"/>
      <c r="TM202" s="47"/>
      <c r="TN202" s="47"/>
      <c r="TO202" s="47"/>
      <c r="TP202" s="47"/>
      <c r="TQ202" s="47"/>
      <c r="TR202" s="47"/>
      <c r="TS202" s="47"/>
      <c r="TT202" s="47"/>
      <c r="TU202" s="47"/>
      <c r="TV202" s="47"/>
      <c r="TW202" s="47"/>
      <c r="TX202" s="47"/>
      <c r="TY202" s="47"/>
      <c r="TZ202" s="47"/>
      <c r="UA202" s="47"/>
      <c r="UB202" s="47"/>
      <c r="UC202" s="47"/>
      <c r="UD202" s="47"/>
      <c r="UE202" s="47"/>
      <c r="UF202" s="47"/>
      <c r="UG202" s="47"/>
      <c r="UH202" s="47"/>
      <c r="UI202" s="47"/>
      <c r="UJ202" s="47"/>
      <c r="UK202" s="47"/>
      <c r="UL202" s="47"/>
      <c r="UM202" s="47"/>
      <c r="UN202" s="47"/>
      <c r="UO202" s="47"/>
      <c r="UP202" s="47"/>
      <c r="UQ202" s="47"/>
      <c r="UR202" s="47"/>
      <c r="US202" s="47"/>
      <c r="UT202" s="47"/>
      <c r="UU202" s="47"/>
      <c r="UV202" s="47"/>
      <c r="UW202" s="47"/>
      <c r="UX202" s="47"/>
      <c r="UY202" s="47"/>
      <c r="UZ202" s="47"/>
      <c r="VA202" s="47"/>
      <c r="VB202" s="47"/>
      <c r="VC202" s="47"/>
      <c r="VD202" s="47"/>
      <c r="VE202" s="47"/>
      <c r="VF202" s="47"/>
      <c r="VG202" s="47"/>
      <c r="VH202" s="47"/>
      <c r="VI202" s="47"/>
      <c r="VJ202" s="47"/>
      <c r="VK202" s="47"/>
      <c r="VL202" s="47"/>
      <c r="VM202" s="47"/>
      <c r="VN202" s="47"/>
      <c r="VO202" s="47"/>
      <c r="VP202" s="47"/>
      <c r="VQ202" s="47"/>
      <c r="VR202" s="47"/>
      <c r="VS202" s="47"/>
      <c r="VT202" s="47"/>
      <c r="VU202" s="47"/>
      <c r="VV202" s="47"/>
      <c r="VW202" s="47"/>
      <c r="VX202" s="47"/>
      <c r="VY202" s="47"/>
      <c r="VZ202" s="47"/>
      <c r="WA202" s="47"/>
      <c r="WB202" s="47"/>
      <c r="WC202" s="47"/>
      <c r="WD202" s="47"/>
      <c r="WE202" s="47"/>
      <c r="WF202" s="47"/>
      <c r="WG202" s="47"/>
      <c r="WH202" s="47"/>
      <c r="WI202" s="47"/>
      <c r="WJ202" s="47"/>
      <c r="WK202" s="47"/>
      <c r="WL202" s="47"/>
      <c r="WM202" s="47"/>
      <c r="WN202" s="47"/>
      <c r="WO202" s="47"/>
      <c r="WP202" s="47"/>
      <c r="WQ202" s="47"/>
      <c r="WR202" s="47"/>
      <c r="WS202" s="47"/>
      <c r="WT202" s="47"/>
      <c r="WU202" s="47"/>
      <c r="WV202" s="47"/>
      <c r="WW202" s="47"/>
      <c r="WX202" s="47"/>
      <c r="WY202" s="47"/>
      <c r="WZ202" s="47"/>
      <c r="XA202" s="47"/>
      <c r="XB202" s="47"/>
      <c r="XC202" s="47"/>
      <c r="XD202" s="47"/>
      <c r="XE202" s="47"/>
      <c r="XF202" s="47"/>
      <c r="XG202" s="47"/>
      <c r="XH202" s="47"/>
      <c r="XI202" s="47"/>
      <c r="XJ202" s="47"/>
      <c r="XK202" s="47"/>
      <c r="XL202" s="47"/>
      <c r="XM202" s="47"/>
      <c r="XN202" s="47"/>
      <c r="XO202" s="47"/>
      <c r="XP202" s="47"/>
      <c r="XQ202" s="47"/>
      <c r="XR202" s="47"/>
      <c r="XS202" s="47"/>
      <c r="XT202" s="47"/>
      <c r="XU202" s="47"/>
      <c r="XV202" s="47"/>
      <c r="XW202" s="47"/>
      <c r="XX202" s="47"/>
      <c r="XY202" s="47"/>
      <c r="XZ202" s="47"/>
      <c r="YA202" s="47"/>
      <c r="YB202" s="47"/>
      <c r="YC202" s="47"/>
      <c r="YD202" s="47"/>
      <c r="YE202" s="47"/>
      <c r="YF202" s="47"/>
      <c r="YG202" s="47"/>
      <c r="YH202" s="47"/>
      <c r="YI202" s="47"/>
      <c r="YJ202" s="47"/>
      <c r="YK202" s="47"/>
      <c r="YL202" s="47"/>
      <c r="YM202" s="47"/>
      <c r="YN202" s="47"/>
      <c r="YO202" s="47"/>
      <c r="YP202" s="47"/>
      <c r="YQ202" s="47"/>
      <c r="YR202" s="47"/>
      <c r="YS202" s="47"/>
      <c r="YT202" s="47"/>
      <c r="YU202" s="47"/>
      <c r="YV202" s="47"/>
      <c r="YW202" s="47"/>
      <c r="YX202" s="47"/>
      <c r="YY202" s="47"/>
      <c r="YZ202" s="47"/>
      <c r="ZA202" s="47"/>
      <c r="ZB202" s="47"/>
      <c r="ZC202" s="47"/>
      <c r="ZD202" s="47"/>
      <c r="ZE202" s="47"/>
      <c r="ZF202" s="47"/>
      <c r="ZG202" s="47"/>
      <c r="ZH202" s="47"/>
      <c r="ZI202" s="47"/>
      <c r="ZJ202" s="47"/>
      <c r="ZK202" s="47"/>
      <c r="ZL202" s="47"/>
      <c r="ZM202" s="47"/>
      <c r="ZN202" s="47"/>
      <c r="ZO202" s="47"/>
      <c r="ZP202" s="47"/>
      <c r="ZQ202" s="47"/>
      <c r="ZR202" s="47"/>
      <c r="ZS202" s="47"/>
      <c r="ZT202" s="47"/>
      <c r="ZU202" s="47"/>
      <c r="ZV202" s="47"/>
      <c r="ZW202" s="47"/>
      <c r="ZX202" s="47"/>
      <c r="ZY202" s="47"/>
      <c r="ZZ202" s="47"/>
      <c r="AAA202" s="47"/>
      <c r="AAB202" s="47"/>
      <c r="AAC202" s="47"/>
      <c r="AAD202" s="47"/>
      <c r="AAE202" s="47"/>
      <c r="AAF202" s="47"/>
      <c r="AAG202" s="47"/>
      <c r="AAH202" s="47"/>
      <c r="AAI202" s="47"/>
      <c r="AAJ202" s="47"/>
      <c r="AAK202" s="47"/>
      <c r="AAL202" s="47"/>
      <c r="AAM202" s="47"/>
      <c r="AAN202" s="47"/>
      <c r="AAO202" s="47"/>
      <c r="AAP202" s="47"/>
      <c r="AAQ202" s="47"/>
      <c r="AAR202" s="47"/>
      <c r="AAS202" s="47"/>
      <c r="AAT202" s="47"/>
      <c r="AAU202" s="47"/>
      <c r="AAV202" s="47"/>
      <c r="AAW202" s="47"/>
      <c r="AAX202" s="47"/>
      <c r="AAY202" s="47"/>
      <c r="AAZ202" s="47"/>
      <c r="ABA202" s="47"/>
      <c r="ABB202" s="47"/>
      <c r="ABC202" s="47"/>
      <c r="ABD202" s="47"/>
      <c r="ABE202" s="47"/>
      <c r="ABF202" s="47"/>
      <c r="ABG202" s="47"/>
      <c r="ABH202" s="47"/>
      <c r="ABI202" s="47"/>
      <c r="ABJ202" s="47"/>
      <c r="ABK202" s="47"/>
      <c r="ABL202" s="47"/>
      <c r="ABM202" s="47"/>
      <c r="ABN202" s="47"/>
      <c r="ABO202" s="47"/>
      <c r="ABP202" s="47"/>
      <c r="ABQ202" s="47"/>
      <c r="ABR202" s="47"/>
      <c r="ABS202" s="47"/>
      <c r="ABT202" s="47"/>
      <c r="ABU202" s="47"/>
      <c r="ABV202" s="47"/>
      <c r="ABW202" s="47"/>
      <c r="ABX202" s="47"/>
      <c r="ABY202" s="47"/>
      <c r="ABZ202" s="47"/>
      <c r="ACA202" s="47"/>
      <c r="ACB202" s="47"/>
      <c r="ACC202" s="47"/>
      <c r="ACD202" s="47"/>
      <c r="ACE202" s="47"/>
      <c r="ACF202" s="47"/>
      <c r="ACG202" s="47"/>
      <c r="ACH202" s="47"/>
      <c r="ACI202" s="47"/>
      <c r="ACJ202" s="47"/>
      <c r="ACK202" s="47"/>
      <c r="ACL202" s="47"/>
      <c r="ACM202" s="47"/>
      <c r="ACN202" s="47"/>
      <c r="ACO202" s="47"/>
      <c r="ACP202" s="47"/>
      <c r="ACQ202" s="47"/>
      <c r="ACR202" s="47"/>
      <c r="ACS202" s="47"/>
      <c r="ACT202" s="47"/>
      <c r="ACU202" s="47"/>
      <c r="ACV202" s="47"/>
      <c r="ACW202" s="47"/>
      <c r="ACX202" s="47"/>
      <c r="ACY202" s="47"/>
      <c r="ACZ202" s="47"/>
      <c r="ADA202" s="47"/>
      <c r="ADB202" s="47"/>
      <c r="ADC202" s="47"/>
      <c r="ADD202" s="47"/>
      <c r="ADE202" s="47"/>
      <c r="ADF202" s="47"/>
      <c r="ADG202" s="47"/>
      <c r="ADH202" s="47"/>
      <c r="ADI202" s="47"/>
      <c r="ADJ202" s="47"/>
      <c r="ADK202" s="47"/>
      <c r="ADL202" s="47"/>
      <c r="ADM202" s="47"/>
      <c r="ADN202" s="47"/>
      <c r="ADO202" s="47"/>
      <c r="ADP202" s="47"/>
      <c r="ADQ202" s="47"/>
      <c r="ADR202" s="47"/>
      <c r="ADS202" s="47"/>
      <c r="ADT202" s="47"/>
      <c r="ADU202" s="47"/>
      <c r="ADV202" s="47"/>
      <c r="ADW202" s="47"/>
      <c r="ADX202" s="47"/>
      <c r="ADY202" s="47"/>
      <c r="ADZ202" s="47"/>
      <c r="AEA202" s="47"/>
      <c r="AEB202" s="47"/>
      <c r="AEC202" s="47"/>
      <c r="AED202" s="47"/>
      <c r="AEE202" s="47"/>
      <c r="AEF202" s="47"/>
      <c r="AEG202" s="47"/>
      <c r="AEH202" s="47"/>
      <c r="AEI202" s="47"/>
      <c r="AEJ202" s="47"/>
      <c r="AEK202" s="47"/>
      <c r="AEL202" s="47"/>
      <c r="AEM202" s="47"/>
      <c r="AEN202" s="47"/>
      <c r="AEO202" s="47"/>
      <c r="AEP202" s="47"/>
      <c r="AEQ202" s="47"/>
      <c r="AER202" s="47"/>
      <c r="AES202" s="47"/>
      <c r="AET202" s="47"/>
      <c r="AEU202" s="47"/>
      <c r="AEV202" s="47"/>
      <c r="AEW202" s="47"/>
      <c r="AEX202" s="47"/>
      <c r="AEY202" s="47"/>
      <c r="AEZ202" s="47"/>
      <c r="AFA202" s="47"/>
      <c r="AFB202" s="47"/>
      <c r="AFC202" s="47"/>
      <c r="AFD202" s="47"/>
      <c r="AFE202" s="47"/>
      <c r="AFF202" s="47"/>
      <c r="AFG202" s="47"/>
      <c r="AFH202" s="47"/>
      <c r="AFI202" s="47"/>
      <c r="AFJ202" s="47"/>
      <c r="AFK202" s="47"/>
      <c r="AFL202" s="47"/>
      <c r="AFM202" s="47"/>
      <c r="AFN202" s="47"/>
      <c r="AFO202" s="47"/>
      <c r="AFP202" s="47"/>
      <c r="AFQ202" s="47"/>
      <c r="AFR202" s="47"/>
      <c r="AFS202" s="47"/>
      <c r="AFT202" s="47"/>
      <c r="AFU202" s="47"/>
      <c r="AFV202" s="47"/>
      <c r="AFW202" s="47"/>
      <c r="AFX202" s="47"/>
      <c r="AFY202" s="47"/>
      <c r="AFZ202" s="47"/>
      <c r="AGA202" s="47"/>
      <c r="AGB202" s="47"/>
      <c r="AGC202" s="47"/>
      <c r="AGD202" s="47"/>
      <c r="AGE202" s="47"/>
      <c r="AGF202" s="47"/>
      <c r="AGG202" s="47"/>
      <c r="AGH202" s="47"/>
      <c r="AGI202" s="47"/>
      <c r="AGJ202" s="47"/>
      <c r="AGK202" s="47"/>
      <c r="AGL202" s="47"/>
      <c r="AGM202" s="47"/>
      <c r="AGN202" s="47"/>
      <c r="AGO202" s="47"/>
      <c r="AGP202" s="47"/>
      <c r="AGQ202" s="47"/>
      <c r="AGR202" s="47"/>
      <c r="AGS202" s="47"/>
      <c r="AGT202" s="47"/>
      <c r="AGU202" s="47"/>
      <c r="AGV202" s="47"/>
      <c r="AGW202" s="47"/>
      <c r="AGX202" s="47"/>
      <c r="AGY202" s="47"/>
      <c r="AGZ202" s="47"/>
      <c r="AHA202" s="47"/>
      <c r="AHB202" s="47"/>
      <c r="AHC202" s="47"/>
      <c r="AHD202" s="47"/>
      <c r="AHE202" s="47"/>
      <c r="AHF202" s="47"/>
      <c r="AHG202" s="47"/>
      <c r="AHH202" s="47"/>
      <c r="AHI202" s="47"/>
      <c r="AHJ202" s="47"/>
      <c r="AHK202" s="47"/>
      <c r="AHL202" s="47"/>
      <c r="AHM202" s="47"/>
      <c r="AHN202" s="47"/>
      <c r="AHO202" s="47"/>
      <c r="AHP202" s="47"/>
      <c r="AHQ202" s="47"/>
      <c r="AHR202" s="47"/>
      <c r="AHS202" s="47"/>
      <c r="AHT202" s="47"/>
      <c r="AHU202" s="47"/>
      <c r="AHV202" s="47"/>
      <c r="AHW202" s="47"/>
      <c r="AHX202" s="47"/>
      <c r="AHY202" s="47"/>
      <c r="AHZ202" s="47"/>
      <c r="AIA202" s="47"/>
      <c r="AIB202" s="47"/>
      <c r="AIC202" s="47"/>
      <c r="AID202" s="47"/>
      <c r="AIE202" s="47"/>
      <c r="AIF202" s="47"/>
      <c r="AIG202" s="47"/>
      <c r="AIH202" s="47"/>
      <c r="AII202" s="47"/>
      <c r="AIJ202" s="47"/>
      <c r="AIK202" s="47"/>
      <c r="AIL202" s="47"/>
      <c r="AIM202" s="47"/>
      <c r="AIN202" s="47"/>
      <c r="AIO202" s="47"/>
      <c r="AIP202" s="47"/>
      <c r="AIQ202" s="47"/>
      <c r="AIR202" s="47"/>
      <c r="AIS202" s="47"/>
      <c r="AIT202" s="47"/>
      <c r="AIU202" s="47"/>
      <c r="AIV202" s="47"/>
      <c r="AIW202" s="47"/>
      <c r="AIX202" s="47"/>
      <c r="AIY202" s="47"/>
      <c r="AIZ202" s="47"/>
      <c r="AJA202" s="47"/>
      <c r="AJB202" s="47"/>
      <c r="AJC202" s="47"/>
      <c r="AJD202" s="47"/>
      <c r="AJE202" s="47"/>
      <c r="AJF202" s="47"/>
      <c r="AJG202" s="47"/>
      <c r="AJH202" s="47"/>
      <c r="AJI202" s="47"/>
      <c r="AJJ202" s="47"/>
      <c r="AJK202" s="47"/>
      <c r="AJL202" s="47"/>
      <c r="AJM202" s="47"/>
      <c r="AJN202" s="47"/>
      <c r="AJO202" s="47"/>
      <c r="AJP202" s="47"/>
      <c r="AJQ202" s="47"/>
      <c r="AJR202" s="47"/>
      <c r="AJS202" s="47"/>
      <c r="AJT202" s="47"/>
      <c r="AJU202" s="47"/>
      <c r="AJV202" s="47"/>
      <c r="AJW202" s="47"/>
      <c r="AJX202" s="47"/>
      <c r="AJY202" s="47"/>
      <c r="AJZ202" s="47"/>
      <c r="AKA202" s="47"/>
      <c r="AKB202" s="47"/>
      <c r="AKC202" s="47"/>
      <c r="AKD202" s="47"/>
      <c r="AKE202" s="47"/>
      <c r="AKF202" s="47"/>
      <c r="AKG202" s="47"/>
      <c r="AKH202" s="47"/>
      <c r="AKI202" s="47"/>
      <c r="AKJ202" s="47"/>
      <c r="AKK202" s="47"/>
      <c r="AKL202" s="47"/>
      <c r="AKM202" s="47"/>
      <c r="AKN202" s="47"/>
      <c r="AKO202" s="47"/>
      <c r="AKP202" s="47"/>
      <c r="AKQ202" s="47"/>
      <c r="AKR202" s="47"/>
      <c r="AKS202" s="47"/>
      <c r="AKT202" s="47"/>
      <c r="AKU202" s="47"/>
      <c r="AKV202" s="47"/>
      <c r="AKW202" s="47"/>
      <c r="AKX202" s="47"/>
      <c r="AKY202" s="47"/>
      <c r="AKZ202" s="47"/>
      <c r="ALA202" s="47"/>
      <c r="ALB202" s="47"/>
      <c r="ALC202" s="47"/>
      <c r="ALD202" s="47"/>
      <c r="ALE202" s="47"/>
      <c r="ALF202" s="47"/>
      <c r="ALG202" s="47"/>
      <c r="ALH202" s="47"/>
      <c r="ALI202" s="47"/>
      <c r="ALJ202" s="47"/>
      <c r="ALK202" s="47"/>
      <c r="ALL202" s="47"/>
      <c r="ALM202" s="47"/>
      <c r="ALN202" s="47"/>
      <c r="ALO202" s="47"/>
      <c r="ALP202" s="47"/>
      <c r="ALQ202" s="47"/>
      <c r="ALR202" s="47"/>
      <c r="ALS202" s="47"/>
      <c r="ALT202" s="47"/>
      <c r="ALU202" s="47"/>
      <c r="ALV202" s="47"/>
      <c r="ALW202" s="47"/>
      <c r="ALX202" s="47"/>
      <c r="ALY202" s="47"/>
      <c r="ALZ202" s="47"/>
      <c r="AMA202" s="47"/>
      <c r="AMB202" s="47"/>
      <c r="AMC202" s="47"/>
      <c r="AMD202" s="47"/>
      <c r="AME202" s="47"/>
      <c r="AMF202" s="47"/>
      <c r="AMG202" s="47"/>
      <c r="AMH202" s="47"/>
      <c r="AMI202" s="47"/>
      <c r="AMJ202" s="47"/>
      <c r="AMK202" s="47"/>
    </row>
    <row r="203" spans="1:1025" s="48" customFormat="1" ht="17.25" customHeight="1">
      <c r="A203" s="67"/>
      <c r="B203" s="67"/>
      <c r="C203" s="4" t="s">
        <v>27</v>
      </c>
      <c r="D203" s="32">
        <f t="shared" si="14"/>
        <v>65193</v>
      </c>
      <c r="E203" s="32">
        <f t="shared" si="15"/>
        <v>0</v>
      </c>
      <c r="F203" s="32">
        <f t="shared" si="15"/>
        <v>26572.7</v>
      </c>
      <c r="G203" s="32">
        <f t="shared" si="15"/>
        <v>38620.300000000003</v>
      </c>
      <c r="H203" s="32">
        <f t="shared" si="15"/>
        <v>0</v>
      </c>
      <c r="I203" s="53"/>
      <c r="J203" s="53"/>
      <c r="K203" s="53"/>
      <c r="L203" s="53"/>
      <c r="M203" s="53"/>
      <c r="N203" s="19"/>
      <c r="O203" s="19"/>
      <c r="P203" s="19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  <c r="AK203" s="47"/>
      <c r="AL203" s="47"/>
      <c r="AM203" s="47"/>
      <c r="AN203" s="47"/>
      <c r="AO203" s="47"/>
      <c r="AP203" s="47"/>
      <c r="AQ203" s="47"/>
      <c r="AR203" s="47"/>
      <c r="AS203" s="47"/>
      <c r="AT203" s="47"/>
      <c r="AU203" s="47"/>
      <c r="AV203" s="47"/>
      <c r="AW203" s="47"/>
      <c r="AX203" s="47"/>
      <c r="AY203" s="47"/>
      <c r="AZ203" s="47"/>
      <c r="BA203" s="47"/>
      <c r="BB203" s="47"/>
      <c r="BC203" s="47"/>
      <c r="BD203" s="47"/>
      <c r="BE203" s="47"/>
      <c r="BF203" s="47"/>
      <c r="BG203" s="47"/>
      <c r="BH203" s="47"/>
      <c r="BI203" s="47"/>
      <c r="BJ203" s="47"/>
      <c r="BK203" s="47"/>
      <c r="BL203" s="47"/>
      <c r="BM203" s="47"/>
      <c r="BN203" s="47"/>
      <c r="BO203" s="47"/>
      <c r="BP203" s="47"/>
      <c r="BQ203" s="47"/>
      <c r="BR203" s="47"/>
      <c r="BS203" s="47"/>
      <c r="BT203" s="47"/>
      <c r="BU203" s="47"/>
      <c r="BV203" s="47"/>
      <c r="BW203" s="47"/>
      <c r="BX203" s="47"/>
      <c r="BY203" s="47"/>
      <c r="BZ203" s="47"/>
      <c r="CA203" s="47"/>
      <c r="CB203" s="47"/>
      <c r="CC203" s="47"/>
      <c r="CD203" s="47"/>
      <c r="CE203" s="47"/>
      <c r="CF203" s="47"/>
      <c r="CG203" s="47"/>
      <c r="CH203" s="47"/>
      <c r="CI203" s="47"/>
      <c r="CJ203" s="47"/>
      <c r="CK203" s="47"/>
      <c r="CL203" s="47"/>
      <c r="CM203" s="47"/>
      <c r="CN203" s="47"/>
      <c r="CO203" s="47"/>
      <c r="CP203" s="47"/>
      <c r="CQ203" s="47"/>
      <c r="CR203" s="47"/>
      <c r="CS203" s="47"/>
      <c r="CT203" s="47"/>
      <c r="CU203" s="47"/>
      <c r="CV203" s="47"/>
      <c r="CW203" s="47"/>
      <c r="CX203" s="47"/>
      <c r="CY203" s="47"/>
      <c r="CZ203" s="47"/>
      <c r="DA203" s="47"/>
      <c r="DB203" s="47"/>
      <c r="DC203" s="47"/>
      <c r="DD203" s="47"/>
      <c r="DE203" s="47"/>
      <c r="DF203" s="47"/>
      <c r="DG203" s="47"/>
      <c r="DH203" s="47"/>
      <c r="DI203" s="47"/>
      <c r="DJ203" s="47"/>
      <c r="DK203" s="47"/>
      <c r="DL203" s="47"/>
      <c r="DM203" s="47"/>
      <c r="DN203" s="47"/>
      <c r="DO203" s="47"/>
      <c r="DP203" s="47"/>
      <c r="DQ203" s="47"/>
      <c r="DR203" s="47"/>
      <c r="DS203" s="47"/>
      <c r="DT203" s="47"/>
      <c r="DU203" s="47"/>
      <c r="DV203" s="47"/>
      <c r="DW203" s="47"/>
      <c r="DX203" s="47"/>
      <c r="DY203" s="47"/>
      <c r="DZ203" s="47"/>
      <c r="EA203" s="47"/>
      <c r="EB203" s="47"/>
      <c r="EC203" s="47"/>
      <c r="ED203" s="47"/>
      <c r="EE203" s="47"/>
      <c r="EF203" s="47"/>
      <c r="EG203" s="47"/>
      <c r="EH203" s="47"/>
      <c r="EI203" s="47"/>
      <c r="EJ203" s="47"/>
      <c r="EK203" s="47"/>
      <c r="EL203" s="47"/>
      <c r="EM203" s="47"/>
      <c r="EN203" s="47"/>
      <c r="EO203" s="47"/>
      <c r="EP203" s="47"/>
      <c r="EQ203" s="47"/>
      <c r="ER203" s="47"/>
      <c r="ES203" s="47"/>
      <c r="ET203" s="47"/>
      <c r="EU203" s="47"/>
      <c r="EV203" s="47"/>
      <c r="EW203" s="47"/>
      <c r="EX203" s="47"/>
      <c r="EY203" s="47"/>
      <c r="EZ203" s="47"/>
      <c r="FA203" s="47"/>
      <c r="FB203" s="47"/>
      <c r="FC203" s="47"/>
      <c r="FD203" s="47"/>
      <c r="FE203" s="47"/>
      <c r="FF203" s="47"/>
      <c r="FG203" s="47"/>
      <c r="FH203" s="47"/>
      <c r="FI203" s="47"/>
      <c r="FJ203" s="47"/>
      <c r="FK203" s="47"/>
      <c r="FL203" s="47"/>
      <c r="FM203" s="47"/>
      <c r="FN203" s="47"/>
      <c r="FO203" s="47"/>
      <c r="FP203" s="47"/>
      <c r="FQ203" s="47"/>
      <c r="FR203" s="47"/>
      <c r="FS203" s="47"/>
      <c r="FT203" s="47"/>
      <c r="FU203" s="47"/>
      <c r="FV203" s="47"/>
      <c r="FW203" s="47"/>
      <c r="FX203" s="47"/>
      <c r="FY203" s="47"/>
      <c r="FZ203" s="47"/>
      <c r="GA203" s="47"/>
      <c r="GB203" s="47"/>
      <c r="GC203" s="47"/>
      <c r="GD203" s="47"/>
      <c r="GE203" s="47"/>
      <c r="GF203" s="47"/>
      <c r="GG203" s="47"/>
      <c r="GH203" s="47"/>
      <c r="GI203" s="47"/>
      <c r="GJ203" s="47"/>
      <c r="GK203" s="47"/>
      <c r="GL203" s="47"/>
      <c r="GM203" s="47"/>
      <c r="GN203" s="47"/>
      <c r="GO203" s="47"/>
      <c r="GP203" s="47"/>
      <c r="GQ203" s="47"/>
      <c r="GR203" s="47"/>
      <c r="GS203" s="47"/>
      <c r="GT203" s="47"/>
      <c r="GU203" s="47"/>
      <c r="GV203" s="47"/>
      <c r="GW203" s="47"/>
      <c r="GX203" s="47"/>
      <c r="GY203" s="47"/>
      <c r="GZ203" s="47"/>
      <c r="HA203" s="47"/>
      <c r="HB203" s="47"/>
      <c r="HC203" s="47"/>
      <c r="HD203" s="47"/>
      <c r="HE203" s="47"/>
      <c r="HF203" s="47"/>
      <c r="HG203" s="47"/>
      <c r="HH203" s="47"/>
      <c r="HI203" s="47"/>
      <c r="HJ203" s="47"/>
      <c r="HK203" s="47"/>
      <c r="HL203" s="47"/>
      <c r="HM203" s="47"/>
      <c r="HN203" s="47"/>
      <c r="HO203" s="47"/>
      <c r="HP203" s="47"/>
      <c r="HQ203" s="47"/>
      <c r="HR203" s="47"/>
      <c r="HS203" s="47"/>
      <c r="HT203" s="47"/>
      <c r="HU203" s="47"/>
      <c r="HV203" s="47"/>
      <c r="HW203" s="47"/>
      <c r="HX203" s="47"/>
      <c r="HY203" s="47"/>
      <c r="HZ203" s="47"/>
      <c r="IA203" s="47"/>
      <c r="IB203" s="47"/>
      <c r="IC203" s="47"/>
      <c r="ID203" s="47"/>
      <c r="IE203" s="47"/>
      <c r="IF203" s="47"/>
      <c r="IG203" s="47"/>
      <c r="IH203" s="47"/>
      <c r="II203" s="47"/>
      <c r="IJ203" s="47"/>
      <c r="IK203" s="47"/>
      <c r="IL203" s="47"/>
      <c r="IM203" s="47"/>
      <c r="IN203" s="47"/>
      <c r="IO203" s="47"/>
      <c r="IP203" s="47"/>
      <c r="IQ203" s="47"/>
      <c r="IR203" s="47"/>
      <c r="IS203" s="47"/>
      <c r="IT203" s="47"/>
      <c r="IU203" s="47"/>
      <c r="IV203" s="47"/>
      <c r="IW203" s="47"/>
      <c r="IX203" s="47"/>
      <c r="IY203" s="47"/>
      <c r="IZ203" s="47"/>
      <c r="JA203" s="47"/>
      <c r="JB203" s="47"/>
      <c r="JC203" s="47"/>
      <c r="JD203" s="47"/>
      <c r="JE203" s="47"/>
      <c r="JF203" s="47"/>
      <c r="JG203" s="47"/>
      <c r="JH203" s="47"/>
      <c r="JI203" s="47"/>
      <c r="JJ203" s="47"/>
      <c r="JK203" s="47"/>
      <c r="JL203" s="47"/>
      <c r="JM203" s="47"/>
      <c r="JN203" s="47"/>
      <c r="JO203" s="47"/>
      <c r="JP203" s="47"/>
      <c r="JQ203" s="47"/>
      <c r="JR203" s="47"/>
      <c r="JS203" s="47"/>
      <c r="JT203" s="47"/>
      <c r="JU203" s="47"/>
      <c r="JV203" s="47"/>
      <c r="JW203" s="47"/>
      <c r="JX203" s="47"/>
      <c r="JY203" s="47"/>
      <c r="JZ203" s="47"/>
      <c r="KA203" s="47"/>
      <c r="KB203" s="47"/>
      <c r="KC203" s="47"/>
      <c r="KD203" s="47"/>
      <c r="KE203" s="47"/>
      <c r="KF203" s="47"/>
      <c r="KG203" s="47"/>
      <c r="KH203" s="47"/>
      <c r="KI203" s="47"/>
      <c r="KJ203" s="47"/>
      <c r="KK203" s="47"/>
      <c r="KL203" s="47"/>
      <c r="KM203" s="47"/>
      <c r="KN203" s="47"/>
      <c r="KO203" s="47"/>
      <c r="KP203" s="47"/>
      <c r="KQ203" s="47"/>
      <c r="KR203" s="47"/>
      <c r="KS203" s="47"/>
      <c r="KT203" s="47"/>
      <c r="KU203" s="47"/>
      <c r="KV203" s="47"/>
      <c r="KW203" s="47"/>
      <c r="KX203" s="47"/>
      <c r="KY203" s="47"/>
      <c r="KZ203" s="47"/>
      <c r="LA203" s="47"/>
      <c r="LB203" s="47"/>
      <c r="LC203" s="47"/>
      <c r="LD203" s="47"/>
      <c r="LE203" s="47"/>
      <c r="LF203" s="47"/>
      <c r="LG203" s="47"/>
      <c r="LH203" s="47"/>
      <c r="LI203" s="47"/>
      <c r="LJ203" s="47"/>
      <c r="LK203" s="47"/>
      <c r="LL203" s="47"/>
      <c r="LM203" s="47"/>
      <c r="LN203" s="47"/>
      <c r="LO203" s="47"/>
      <c r="LP203" s="47"/>
      <c r="LQ203" s="47"/>
      <c r="LR203" s="47"/>
      <c r="LS203" s="47"/>
      <c r="LT203" s="47"/>
      <c r="LU203" s="47"/>
      <c r="LV203" s="47"/>
      <c r="LW203" s="47"/>
      <c r="LX203" s="47"/>
      <c r="LY203" s="47"/>
      <c r="LZ203" s="47"/>
      <c r="MA203" s="47"/>
      <c r="MB203" s="47"/>
      <c r="MC203" s="47"/>
      <c r="MD203" s="47"/>
      <c r="ME203" s="47"/>
      <c r="MF203" s="47"/>
      <c r="MG203" s="47"/>
      <c r="MH203" s="47"/>
      <c r="MI203" s="47"/>
      <c r="MJ203" s="47"/>
      <c r="MK203" s="47"/>
      <c r="ML203" s="47"/>
      <c r="MM203" s="47"/>
      <c r="MN203" s="47"/>
      <c r="MO203" s="47"/>
      <c r="MP203" s="47"/>
      <c r="MQ203" s="47"/>
      <c r="MR203" s="47"/>
      <c r="MS203" s="47"/>
      <c r="MT203" s="47"/>
      <c r="MU203" s="47"/>
      <c r="MV203" s="47"/>
      <c r="MW203" s="47"/>
      <c r="MX203" s="47"/>
      <c r="MY203" s="47"/>
      <c r="MZ203" s="47"/>
      <c r="NA203" s="47"/>
      <c r="NB203" s="47"/>
      <c r="NC203" s="47"/>
      <c r="ND203" s="47"/>
      <c r="NE203" s="47"/>
      <c r="NF203" s="47"/>
      <c r="NG203" s="47"/>
      <c r="NH203" s="47"/>
      <c r="NI203" s="47"/>
      <c r="NJ203" s="47"/>
      <c r="NK203" s="47"/>
      <c r="NL203" s="47"/>
      <c r="NM203" s="47"/>
      <c r="NN203" s="47"/>
      <c r="NO203" s="47"/>
      <c r="NP203" s="47"/>
      <c r="NQ203" s="47"/>
      <c r="NR203" s="47"/>
      <c r="NS203" s="47"/>
      <c r="NT203" s="47"/>
      <c r="NU203" s="47"/>
      <c r="NV203" s="47"/>
      <c r="NW203" s="47"/>
      <c r="NX203" s="47"/>
      <c r="NY203" s="47"/>
      <c r="NZ203" s="47"/>
      <c r="OA203" s="47"/>
      <c r="OB203" s="47"/>
      <c r="OC203" s="47"/>
      <c r="OD203" s="47"/>
      <c r="OE203" s="47"/>
      <c r="OF203" s="47"/>
      <c r="OG203" s="47"/>
      <c r="OH203" s="47"/>
      <c r="OI203" s="47"/>
      <c r="OJ203" s="47"/>
      <c r="OK203" s="47"/>
      <c r="OL203" s="47"/>
      <c r="OM203" s="47"/>
      <c r="ON203" s="47"/>
      <c r="OO203" s="47"/>
      <c r="OP203" s="47"/>
      <c r="OQ203" s="47"/>
      <c r="OR203" s="47"/>
      <c r="OS203" s="47"/>
      <c r="OT203" s="47"/>
      <c r="OU203" s="47"/>
      <c r="OV203" s="47"/>
      <c r="OW203" s="47"/>
      <c r="OX203" s="47"/>
      <c r="OY203" s="47"/>
      <c r="OZ203" s="47"/>
      <c r="PA203" s="47"/>
      <c r="PB203" s="47"/>
      <c r="PC203" s="47"/>
      <c r="PD203" s="47"/>
      <c r="PE203" s="47"/>
      <c r="PF203" s="47"/>
      <c r="PG203" s="47"/>
      <c r="PH203" s="47"/>
      <c r="PI203" s="47"/>
      <c r="PJ203" s="47"/>
      <c r="PK203" s="47"/>
      <c r="PL203" s="47"/>
      <c r="PM203" s="47"/>
      <c r="PN203" s="47"/>
      <c r="PO203" s="47"/>
      <c r="PP203" s="47"/>
      <c r="PQ203" s="47"/>
      <c r="PR203" s="47"/>
      <c r="PS203" s="47"/>
      <c r="PT203" s="47"/>
      <c r="PU203" s="47"/>
      <c r="PV203" s="47"/>
      <c r="PW203" s="47"/>
      <c r="PX203" s="47"/>
      <c r="PY203" s="47"/>
      <c r="PZ203" s="47"/>
      <c r="QA203" s="47"/>
      <c r="QB203" s="47"/>
      <c r="QC203" s="47"/>
      <c r="QD203" s="47"/>
      <c r="QE203" s="47"/>
      <c r="QF203" s="47"/>
      <c r="QG203" s="47"/>
      <c r="QH203" s="47"/>
      <c r="QI203" s="47"/>
      <c r="QJ203" s="47"/>
      <c r="QK203" s="47"/>
      <c r="QL203" s="47"/>
      <c r="QM203" s="47"/>
      <c r="QN203" s="47"/>
      <c r="QO203" s="47"/>
      <c r="QP203" s="47"/>
      <c r="QQ203" s="47"/>
      <c r="QR203" s="47"/>
      <c r="QS203" s="47"/>
      <c r="QT203" s="47"/>
      <c r="QU203" s="47"/>
      <c r="QV203" s="47"/>
      <c r="QW203" s="47"/>
      <c r="QX203" s="47"/>
      <c r="QY203" s="47"/>
      <c r="QZ203" s="47"/>
      <c r="RA203" s="47"/>
      <c r="RB203" s="47"/>
      <c r="RC203" s="47"/>
      <c r="RD203" s="47"/>
      <c r="RE203" s="47"/>
      <c r="RF203" s="47"/>
      <c r="RG203" s="47"/>
      <c r="RH203" s="47"/>
      <c r="RI203" s="47"/>
      <c r="RJ203" s="47"/>
      <c r="RK203" s="47"/>
      <c r="RL203" s="47"/>
      <c r="RM203" s="47"/>
      <c r="RN203" s="47"/>
      <c r="RO203" s="47"/>
      <c r="RP203" s="47"/>
      <c r="RQ203" s="47"/>
      <c r="RR203" s="47"/>
      <c r="RS203" s="47"/>
      <c r="RT203" s="47"/>
      <c r="RU203" s="47"/>
      <c r="RV203" s="47"/>
      <c r="RW203" s="47"/>
      <c r="RX203" s="47"/>
      <c r="RY203" s="47"/>
      <c r="RZ203" s="47"/>
      <c r="SA203" s="47"/>
      <c r="SB203" s="47"/>
      <c r="SC203" s="47"/>
      <c r="SD203" s="47"/>
      <c r="SE203" s="47"/>
      <c r="SF203" s="47"/>
      <c r="SG203" s="47"/>
      <c r="SH203" s="47"/>
      <c r="SI203" s="47"/>
      <c r="SJ203" s="47"/>
      <c r="SK203" s="47"/>
      <c r="SL203" s="47"/>
      <c r="SM203" s="47"/>
      <c r="SN203" s="47"/>
      <c r="SO203" s="47"/>
      <c r="SP203" s="47"/>
      <c r="SQ203" s="47"/>
      <c r="SR203" s="47"/>
      <c r="SS203" s="47"/>
      <c r="ST203" s="47"/>
      <c r="SU203" s="47"/>
      <c r="SV203" s="47"/>
      <c r="SW203" s="47"/>
      <c r="SX203" s="47"/>
      <c r="SY203" s="47"/>
      <c r="SZ203" s="47"/>
      <c r="TA203" s="47"/>
      <c r="TB203" s="47"/>
      <c r="TC203" s="47"/>
      <c r="TD203" s="47"/>
      <c r="TE203" s="47"/>
      <c r="TF203" s="47"/>
      <c r="TG203" s="47"/>
      <c r="TH203" s="47"/>
      <c r="TI203" s="47"/>
      <c r="TJ203" s="47"/>
      <c r="TK203" s="47"/>
      <c r="TL203" s="47"/>
      <c r="TM203" s="47"/>
      <c r="TN203" s="47"/>
      <c r="TO203" s="47"/>
      <c r="TP203" s="47"/>
      <c r="TQ203" s="47"/>
      <c r="TR203" s="47"/>
      <c r="TS203" s="47"/>
      <c r="TT203" s="47"/>
      <c r="TU203" s="47"/>
      <c r="TV203" s="47"/>
      <c r="TW203" s="47"/>
      <c r="TX203" s="47"/>
      <c r="TY203" s="47"/>
      <c r="TZ203" s="47"/>
      <c r="UA203" s="47"/>
      <c r="UB203" s="47"/>
      <c r="UC203" s="47"/>
      <c r="UD203" s="47"/>
      <c r="UE203" s="47"/>
      <c r="UF203" s="47"/>
      <c r="UG203" s="47"/>
      <c r="UH203" s="47"/>
      <c r="UI203" s="47"/>
      <c r="UJ203" s="47"/>
      <c r="UK203" s="47"/>
      <c r="UL203" s="47"/>
      <c r="UM203" s="47"/>
      <c r="UN203" s="47"/>
      <c r="UO203" s="47"/>
      <c r="UP203" s="47"/>
      <c r="UQ203" s="47"/>
      <c r="UR203" s="47"/>
      <c r="US203" s="47"/>
      <c r="UT203" s="47"/>
      <c r="UU203" s="47"/>
      <c r="UV203" s="47"/>
      <c r="UW203" s="47"/>
      <c r="UX203" s="47"/>
      <c r="UY203" s="47"/>
      <c r="UZ203" s="47"/>
      <c r="VA203" s="47"/>
      <c r="VB203" s="47"/>
      <c r="VC203" s="47"/>
      <c r="VD203" s="47"/>
      <c r="VE203" s="47"/>
      <c r="VF203" s="47"/>
      <c r="VG203" s="47"/>
      <c r="VH203" s="47"/>
      <c r="VI203" s="47"/>
      <c r="VJ203" s="47"/>
      <c r="VK203" s="47"/>
      <c r="VL203" s="47"/>
      <c r="VM203" s="47"/>
      <c r="VN203" s="47"/>
      <c r="VO203" s="47"/>
      <c r="VP203" s="47"/>
      <c r="VQ203" s="47"/>
      <c r="VR203" s="47"/>
      <c r="VS203" s="47"/>
      <c r="VT203" s="47"/>
      <c r="VU203" s="47"/>
      <c r="VV203" s="47"/>
      <c r="VW203" s="47"/>
      <c r="VX203" s="47"/>
      <c r="VY203" s="47"/>
      <c r="VZ203" s="47"/>
      <c r="WA203" s="47"/>
      <c r="WB203" s="47"/>
      <c r="WC203" s="47"/>
      <c r="WD203" s="47"/>
      <c r="WE203" s="47"/>
      <c r="WF203" s="47"/>
      <c r="WG203" s="47"/>
      <c r="WH203" s="47"/>
      <c r="WI203" s="47"/>
      <c r="WJ203" s="47"/>
      <c r="WK203" s="47"/>
      <c r="WL203" s="47"/>
      <c r="WM203" s="47"/>
      <c r="WN203" s="47"/>
      <c r="WO203" s="47"/>
      <c r="WP203" s="47"/>
      <c r="WQ203" s="47"/>
      <c r="WR203" s="47"/>
      <c r="WS203" s="47"/>
      <c r="WT203" s="47"/>
      <c r="WU203" s="47"/>
      <c r="WV203" s="47"/>
      <c r="WW203" s="47"/>
      <c r="WX203" s="47"/>
      <c r="WY203" s="47"/>
      <c r="WZ203" s="47"/>
      <c r="XA203" s="47"/>
      <c r="XB203" s="47"/>
      <c r="XC203" s="47"/>
      <c r="XD203" s="47"/>
      <c r="XE203" s="47"/>
      <c r="XF203" s="47"/>
      <c r="XG203" s="47"/>
      <c r="XH203" s="47"/>
      <c r="XI203" s="47"/>
      <c r="XJ203" s="47"/>
      <c r="XK203" s="47"/>
      <c r="XL203" s="47"/>
      <c r="XM203" s="47"/>
      <c r="XN203" s="47"/>
      <c r="XO203" s="47"/>
      <c r="XP203" s="47"/>
      <c r="XQ203" s="47"/>
      <c r="XR203" s="47"/>
      <c r="XS203" s="47"/>
      <c r="XT203" s="47"/>
      <c r="XU203" s="47"/>
      <c r="XV203" s="47"/>
      <c r="XW203" s="47"/>
      <c r="XX203" s="47"/>
      <c r="XY203" s="47"/>
      <c r="XZ203" s="47"/>
      <c r="YA203" s="47"/>
      <c r="YB203" s="47"/>
      <c r="YC203" s="47"/>
      <c r="YD203" s="47"/>
      <c r="YE203" s="47"/>
      <c r="YF203" s="47"/>
      <c r="YG203" s="47"/>
      <c r="YH203" s="47"/>
      <c r="YI203" s="47"/>
      <c r="YJ203" s="47"/>
      <c r="YK203" s="47"/>
      <c r="YL203" s="47"/>
      <c r="YM203" s="47"/>
      <c r="YN203" s="47"/>
      <c r="YO203" s="47"/>
      <c r="YP203" s="47"/>
      <c r="YQ203" s="47"/>
      <c r="YR203" s="47"/>
      <c r="YS203" s="47"/>
      <c r="YT203" s="47"/>
      <c r="YU203" s="47"/>
      <c r="YV203" s="47"/>
      <c r="YW203" s="47"/>
      <c r="YX203" s="47"/>
      <c r="YY203" s="47"/>
      <c r="YZ203" s="47"/>
      <c r="ZA203" s="47"/>
      <c r="ZB203" s="47"/>
      <c r="ZC203" s="47"/>
      <c r="ZD203" s="47"/>
      <c r="ZE203" s="47"/>
      <c r="ZF203" s="47"/>
      <c r="ZG203" s="47"/>
      <c r="ZH203" s="47"/>
      <c r="ZI203" s="47"/>
      <c r="ZJ203" s="47"/>
      <c r="ZK203" s="47"/>
      <c r="ZL203" s="47"/>
      <c r="ZM203" s="47"/>
      <c r="ZN203" s="47"/>
      <c r="ZO203" s="47"/>
      <c r="ZP203" s="47"/>
      <c r="ZQ203" s="47"/>
      <c r="ZR203" s="47"/>
      <c r="ZS203" s="47"/>
      <c r="ZT203" s="47"/>
      <c r="ZU203" s="47"/>
      <c r="ZV203" s="47"/>
      <c r="ZW203" s="47"/>
      <c r="ZX203" s="47"/>
      <c r="ZY203" s="47"/>
      <c r="ZZ203" s="47"/>
      <c r="AAA203" s="47"/>
      <c r="AAB203" s="47"/>
      <c r="AAC203" s="47"/>
      <c r="AAD203" s="47"/>
      <c r="AAE203" s="47"/>
      <c r="AAF203" s="47"/>
      <c r="AAG203" s="47"/>
      <c r="AAH203" s="47"/>
      <c r="AAI203" s="47"/>
      <c r="AAJ203" s="47"/>
      <c r="AAK203" s="47"/>
      <c r="AAL203" s="47"/>
      <c r="AAM203" s="47"/>
      <c r="AAN203" s="47"/>
      <c r="AAO203" s="47"/>
      <c r="AAP203" s="47"/>
      <c r="AAQ203" s="47"/>
      <c r="AAR203" s="47"/>
      <c r="AAS203" s="47"/>
      <c r="AAT203" s="47"/>
      <c r="AAU203" s="47"/>
      <c r="AAV203" s="47"/>
      <c r="AAW203" s="47"/>
      <c r="AAX203" s="47"/>
      <c r="AAY203" s="47"/>
      <c r="AAZ203" s="47"/>
      <c r="ABA203" s="47"/>
      <c r="ABB203" s="47"/>
      <c r="ABC203" s="47"/>
      <c r="ABD203" s="47"/>
      <c r="ABE203" s="47"/>
      <c r="ABF203" s="47"/>
      <c r="ABG203" s="47"/>
      <c r="ABH203" s="47"/>
      <c r="ABI203" s="47"/>
      <c r="ABJ203" s="47"/>
      <c r="ABK203" s="47"/>
      <c r="ABL203" s="47"/>
      <c r="ABM203" s="47"/>
      <c r="ABN203" s="47"/>
      <c r="ABO203" s="47"/>
      <c r="ABP203" s="47"/>
      <c r="ABQ203" s="47"/>
      <c r="ABR203" s="47"/>
      <c r="ABS203" s="47"/>
      <c r="ABT203" s="47"/>
      <c r="ABU203" s="47"/>
      <c r="ABV203" s="47"/>
      <c r="ABW203" s="47"/>
      <c r="ABX203" s="47"/>
      <c r="ABY203" s="47"/>
      <c r="ABZ203" s="47"/>
      <c r="ACA203" s="47"/>
      <c r="ACB203" s="47"/>
      <c r="ACC203" s="47"/>
      <c r="ACD203" s="47"/>
      <c r="ACE203" s="47"/>
      <c r="ACF203" s="47"/>
      <c r="ACG203" s="47"/>
      <c r="ACH203" s="47"/>
      <c r="ACI203" s="47"/>
      <c r="ACJ203" s="47"/>
      <c r="ACK203" s="47"/>
      <c r="ACL203" s="47"/>
      <c r="ACM203" s="47"/>
      <c r="ACN203" s="47"/>
      <c r="ACO203" s="47"/>
      <c r="ACP203" s="47"/>
      <c r="ACQ203" s="47"/>
      <c r="ACR203" s="47"/>
      <c r="ACS203" s="47"/>
      <c r="ACT203" s="47"/>
      <c r="ACU203" s="47"/>
      <c r="ACV203" s="47"/>
      <c r="ACW203" s="47"/>
      <c r="ACX203" s="47"/>
      <c r="ACY203" s="47"/>
      <c r="ACZ203" s="47"/>
      <c r="ADA203" s="47"/>
      <c r="ADB203" s="47"/>
      <c r="ADC203" s="47"/>
      <c r="ADD203" s="47"/>
      <c r="ADE203" s="47"/>
      <c r="ADF203" s="47"/>
      <c r="ADG203" s="47"/>
      <c r="ADH203" s="47"/>
      <c r="ADI203" s="47"/>
      <c r="ADJ203" s="47"/>
      <c r="ADK203" s="47"/>
      <c r="ADL203" s="47"/>
      <c r="ADM203" s="47"/>
      <c r="ADN203" s="47"/>
      <c r="ADO203" s="47"/>
      <c r="ADP203" s="47"/>
      <c r="ADQ203" s="47"/>
      <c r="ADR203" s="47"/>
      <c r="ADS203" s="47"/>
      <c r="ADT203" s="47"/>
      <c r="ADU203" s="47"/>
      <c r="ADV203" s="47"/>
      <c r="ADW203" s="47"/>
      <c r="ADX203" s="47"/>
      <c r="ADY203" s="47"/>
      <c r="ADZ203" s="47"/>
      <c r="AEA203" s="47"/>
      <c r="AEB203" s="47"/>
      <c r="AEC203" s="47"/>
      <c r="AED203" s="47"/>
      <c r="AEE203" s="47"/>
      <c r="AEF203" s="47"/>
      <c r="AEG203" s="47"/>
      <c r="AEH203" s="47"/>
      <c r="AEI203" s="47"/>
      <c r="AEJ203" s="47"/>
      <c r="AEK203" s="47"/>
      <c r="AEL203" s="47"/>
      <c r="AEM203" s="47"/>
      <c r="AEN203" s="47"/>
      <c r="AEO203" s="47"/>
      <c r="AEP203" s="47"/>
      <c r="AEQ203" s="47"/>
      <c r="AER203" s="47"/>
      <c r="AES203" s="47"/>
      <c r="AET203" s="47"/>
      <c r="AEU203" s="47"/>
      <c r="AEV203" s="47"/>
      <c r="AEW203" s="47"/>
      <c r="AEX203" s="47"/>
      <c r="AEY203" s="47"/>
      <c r="AEZ203" s="47"/>
      <c r="AFA203" s="47"/>
      <c r="AFB203" s="47"/>
      <c r="AFC203" s="47"/>
      <c r="AFD203" s="47"/>
      <c r="AFE203" s="47"/>
      <c r="AFF203" s="47"/>
      <c r="AFG203" s="47"/>
      <c r="AFH203" s="47"/>
      <c r="AFI203" s="47"/>
      <c r="AFJ203" s="47"/>
      <c r="AFK203" s="47"/>
      <c r="AFL203" s="47"/>
      <c r="AFM203" s="47"/>
      <c r="AFN203" s="47"/>
      <c r="AFO203" s="47"/>
      <c r="AFP203" s="47"/>
      <c r="AFQ203" s="47"/>
      <c r="AFR203" s="47"/>
      <c r="AFS203" s="47"/>
      <c r="AFT203" s="47"/>
      <c r="AFU203" s="47"/>
      <c r="AFV203" s="47"/>
      <c r="AFW203" s="47"/>
      <c r="AFX203" s="47"/>
      <c r="AFY203" s="47"/>
      <c r="AFZ203" s="47"/>
      <c r="AGA203" s="47"/>
      <c r="AGB203" s="47"/>
      <c r="AGC203" s="47"/>
      <c r="AGD203" s="47"/>
      <c r="AGE203" s="47"/>
      <c r="AGF203" s="47"/>
      <c r="AGG203" s="47"/>
      <c r="AGH203" s="47"/>
      <c r="AGI203" s="47"/>
      <c r="AGJ203" s="47"/>
      <c r="AGK203" s="47"/>
      <c r="AGL203" s="47"/>
      <c r="AGM203" s="47"/>
      <c r="AGN203" s="47"/>
      <c r="AGO203" s="47"/>
      <c r="AGP203" s="47"/>
      <c r="AGQ203" s="47"/>
      <c r="AGR203" s="47"/>
      <c r="AGS203" s="47"/>
      <c r="AGT203" s="47"/>
      <c r="AGU203" s="47"/>
      <c r="AGV203" s="47"/>
      <c r="AGW203" s="47"/>
      <c r="AGX203" s="47"/>
      <c r="AGY203" s="47"/>
      <c r="AGZ203" s="47"/>
      <c r="AHA203" s="47"/>
      <c r="AHB203" s="47"/>
      <c r="AHC203" s="47"/>
      <c r="AHD203" s="47"/>
      <c r="AHE203" s="47"/>
      <c r="AHF203" s="47"/>
      <c r="AHG203" s="47"/>
      <c r="AHH203" s="47"/>
      <c r="AHI203" s="47"/>
      <c r="AHJ203" s="47"/>
      <c r="AHK203" s="47"/>
      <c r="AHL203" s="47"/>
      <c r="AHM203" s="47"/>
      <c r="AHN203" s="47"/>
      <c r="AHO203" s="47"/>
      <c r="AHP203" s="47"/>
      <c r="AHQ203" s="47"/>
      <c r="AHR203" s="47"/>
      <c r="AHS203" s="47"/>
      <c r="AHT203" s="47"/>
      <c r="AHU203" s="47"/>
      <c r="AHV203" s="47"/>
      <c r="AHW203" s="47"/>
      <c r="AHX203" s="47"/>
      <c r="AHY203" s="47"/>
      <c r="AHZ203" s="47"/>
      <c r="AIA203" s="47"/>
      <c r="AIB203" s="47"/>
      <c r="AIC203" s="47"/>
      <c r="AID203" s="47"/>
      <c r="AIE203" s="47"/>
      <c r="AIF203" s="47"/>
      <c r="AIG203" s="47"/>
      <c r="AIH203" s="47"/>
      <c r="AII203" s="47"/>
      <c r="AIJ203" s="47"/>
      <c r="AIK203" s="47"/>
      <c r="AIL203" s="47"/>
      <c r="AIM203" s="47"/>
      <c r="AIN203" s="47"/>
      <c r="AIO203" s="47"/>
      <c r="AIP203" s="47"/>
      <c r="AIQ203" s="47"/>
      <c r="AIR203" s="47"/>
      <c r="AIS203" s="47"/>
      <c r="AIT203" s="47"/>
      <c r="AIU203" s="47"/>
      <c r="AIV203" s="47"/>
      <c r="AIW203" s="47"/>
      <c r="AIX203" s="47"/>
      <c r="AIY203" s="47"/>
      <c r="AIZ203" s="47"/>
      <c r="AJA203" s="47"/>
      <c r="AJB203" s="47"/>
      <c r="AJC203" s="47"/>
      <c r="AJD203" s="47"/>
      <c r="AJE203" s="47"/>
      <c r="AJF203" s="47"/>
      <c r="AJG203" s="47"/>
      <c r="AJH203" s="47"/>
      <c r="AJI203" s="47"/>
      <c r="AJJ203" s="47"/>
      <c r="AJK203" s="47"/>
      <c r="AJL203" s="47"/>
      <c r="AJM203" s="47"/>
      <c r="AJN203" s="47"/>
      <c r="AJO203" s="47"/>
      <c r="AJP203" s="47"/>
      <c r="AJQ203" s="47"/>
      <c r="AJR203" s="47"/>
      <c r="AJS203" s="47"/>
      <c r="AJT203" s="47"/>
      <c r="AJU203" s="47"/>
      <c r="AJV203" s="47"/>
      <c r="AJW203" s="47"/>
      <c r="AJX203" s="47"/>
      <c r="AJY203" s="47"/>
      <c r="AJZ203" s="47"/>
      <c r="AKA203" s="47"/>
      <c r="AKB203" s="47"/>
      <c r="AKC203" s="47"/>
      <c r="AKD203" s="47"/>
      <c r="AKE203" s="47"/>
      <c r="AKF203" s="47"/>
      <c r="AKG203" s="47"/>
      <c r="AKH203" s="47"/>
      <c r="AKI203" s="47"/>
      <c r="AKJ203" s="47"/>
      <c r="AKK203" s="47"/>
      <c r="AKL203" s="47"/>
      <c r="AKM203" s="47"/>
      <c r="AKN203" s="47"/>
      <c r="AKO203" s="47"/>
      <c r="AKP203" s="47"/>
      <c r="AKQ203" s="47"/>
      <c r="AKR203" s="47"/>
      <c r="AKS203" s="47"/>
      <c r="AKT203" s="47"/>
      <c r="AKU203" s="47"/>
      <c r="AKV203" s="47"/>
      <c r="AKW203" s="47"/>
      <c r="AKX203" s="47"/>
      <c r="AKY203" s="47"/>
      <c r="AKZ203" s="47"/>
      <c r="ALA203" s="47"/>
      <c r="ALB203" s="47"/>
      <c r="ALC203" s="47"/>
      <c r="ALD203" s="47"/>
      <c r="ALE203" s="47"/>
      <c r="ALF203" s="47"/>
      <c r="ALG203" s="47"/>
      <c r="ALH203" s="47"/>
      <c r="ALI203" s="47"/>
      <c r="ALJ203" s="47"/>
      <c r="ALK203" s="47"/>
      <c r="ALL203" s="47"/>
      <c r="ALM203" s="47"/>
      <c r="ALN203" s="47"/>
      <c r="ALO203" s="47"/>
      <c r="ALP203" s="47"/>
      <c r="ALQ203" s="47"/>
      <c r="ALR203" s="47"/>
      <c r="ALS203" s="47"/>
      <c r="ALT203" s="47"/>
      <c r="ALU203" s="47"/>
      <c r="ALV203" s="47"/>
      <c r="ALW203" s="47"/>
      <c r="ALX203" s="47"/>
      <c r="ALY203" s="47"/>
      <c r="ALZ203" s="47"/>
      <c r="AMA203" s="47"/>
      <c r="AMB203" s="47"/>
      <c r="AMC203" s="47"/>
      <c r="AMD203" s="47"/>
      <c r="AME203" s="47"/>
      <c r="AMF203" s="47"/>
      <c r="AMG203" s="47"/>
      <c r="AMH203" s="47"/>
      <c r="AMI203" s="47"/>
      <c r="AMJ203" s="47"/>
      <c r="AMK203" s="47"/>
    </row>
    <row r="204" spans="1:1025" ht="24.75" customHeight="1">
      <c r="A204" s="71" t="s">
        <v>210</v>
      </c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19"/>
      <c r="O204" s="19"/>
      <c r="P204" s="19"/>
    </row>
    <row r="205" spans="1:1025" ht="18" customHeight="1">
      <c r="A205" s="55" t="s">
        <v>211</v>
      </c>
      <c r="B205" s="71" t="s">
        <v>212</v>
      </c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19"/>
      <c r="O205" s="19"/>
      <c r="P205" s="19"/>
    </row>
    <row r="206" spans="1:1025" ht="18" customHeight="1">
      <c r="A206" s="55"/>
      <c r="B206" s="71" t="s">
        <v>70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19"/>
      <c r="O206" s="19"/>
      <c r="P206" s="19"/>
    </row>
    <row r="207" spans="1:1025" ht="27.75" customHeight="1">
      <c r="A207" s="55" t="s">
        <v>213</v>
      </c>
      <c r="B207" s="72" t="s">
        <v>214</v>
      </c>
      <c r="C207" s="4" t="s">
        <v>21</v>
      </c>
      <c r="D207" s="7">
        <f t="shared" ref="D207:D218" si="16">SUM(E207:H207)</f>
        <v>8163.2000000000007</v>
      </c>
      <c r="E207" s="7">
        <v>0</v>
      </c>
      <c r="F207" s="7">
        <v>0</v>
      </c>
      <c r="G207" s="46">
        <f>7305+532.2+400-74</f>
        <v>8163.2000000000007</v>
      </c>
      <c r="H207" s="7">
        <v>0</v>
      </c>
      <c r="I207" s="56" t="s">
        <v>215</v>
      </c>
      <c r="J207" s="75" t="s">
        <v>45</v>
      </c>
      <c r="K207" s="4" t="s">
        <v>45</v>
      </c>
      <c r="L207" s="59" t="s">
        <v>45</v>
      </c>
      <c r="M207" s="55" t="s">
        <v>203</v>
      </c>
      <c r="N207" s="19"/>
      <c r="O207" s="31"/>
      <c r="P207" s="19"/>
    </row>
    <row r="208" spans="1:1025" ht="27.75" customHeight="1">
      <c r="A208" s="55"/>
      <c r="B208" s="73"/>
      <c r="C208" s="4" t="s">
        <v>26</v>
      </c>
      <c r="D208" s="7">
        <f t="shared" si="16"/>
        <v>7640</v>
      </c>
      <c r="E208" s="7">
        <v>0</v>
      </c>
      <c r="F208" s="7">
        <v>0</v>
      </c>
      <c r="G208" s="7">
        <v>7640</v>
      </c>
      <c r="H208" s="7">
        <v>0</v>
      </c>
      <c r="I208" s="56"/>
      <c r="J208" s="75"/>
      <c r="K208" s="4" t="s">
        <v>45</v>
      </c>
      <c r="L208" s="59"/>
      <c r="M208" s="55"/>
      <c r="N208" s="19"/>
      <c r="O208" s="19"/>
      <c r="P208" s="19"/>
    </row>
    <row r="209" spans="1:1025" ht="27.75" customHeight="1">
      <c r="A209" s="55"/>
      <c r="B209" s="74"/>
      <c r="C209" s="4" t="s">
        <v>27</v>
      </c>
      <c r="D209" s="7">
        <f t="shared" si="16"/>
        <v>7640</v>
      </c>
      <c r="E209" s="7">
        <v>0</v>
      </c>
      <c r="F209" s="7">
        <v>0</v>
      </c>
      <c r="G209" s="7">
        <v>7640</v>
      </c>
      <c r="H209" s="7">
        <v>0</v>
      </c>
      <c r="I209" s="56"/>
      <c r="J209" s="75"/>
      <c r="K209" s="4" t="s">
        <v>45</v>
      </c>
      <c r="L209" s="59"/>
      <c r="M209" s="55"/>
      <c r="N209" s="19"/>
      <c r="O209" s="19"/>
      <c r="P209" s="19"/>
    </row>
    <row r="210" spans="1:1025" ht="30" customHeight="1">
      <c r="A210" s="55" t="s">
        <v>216</v>
      </c>
      <c r="B210" s="61" t="s">
        <v>217</v>
      </c>
      <c r="C210" s="4" t="s">
        <v>21</v>
      </c>
      <c r="D210" s="7">
        <f t="shared" si="16"/>
        <v>540</v>
      </c>
      <c r="E210" s="7">
        <v>0</v>
      </c>
      <c r="F210" s="7">
        <v>0</v>
      </c>
      <c r="G210" s="7">
        <v>540</v>
      </c>
      <c r="H210" s="7">
        <v>0</v>
      </c>
      <c r="I210" s="56" t="s">
        <v>218</v>
      </c>
      <c r="J210" s="61" t="s">
        <v>31</v>
      </c>
      <c r="K210" s="4">
        <v>9</v>
      </c>
      <c r="L210" s="56" t="s">
        <v>24</v>
      </c>
      <c r="M210" s="55" t="s">
        <v>219</v>
      </c>
      <c r="N210" s="19"/>
      <c r="O210" s="19"/>
      <c r="P210" s="19"/>
    </row>
    <row r="211" spans="1:1025" ht="30" customHeight="1">
      <c r="A211" s="55"/>
      <c r="B211" s="61"/>
      <c r="C211" s="4" t="s">
        <v>26</v>
      </c>
      <c r="D211" s="7">
        <f t="shared" si="16"/>
        <v>540</v>
      </c>
      <c r="E211" s="7">
        <v>0</v>
      </c>
      <c r="F211" s="7">
        <v>0</v>
      </c>
      <c r="G211" s="7">
        <v>540</v>
      </c>
      <c r="H211" s="7">
        <v>0</v>
      </c>
      <c r="I211" s="56"/>
      <c r="J211" s="61"/>
      <c r="K211" s="4">
        <v>9</v>
      </c>
      <c r="L211" s="56"/>
      <c r="M211" s="55"/>
      <c r="N211" s="19"/>
      <c r="O211" s="19"/>
      <c r="P211" s="19"/>
    </row>
    <row r="212" spans="1:1025" ht="30" customHeight="1">
      <c r="A212" s="55"/>
      <c r="B212" s="61"/>
      <c r="C212" s="4" t="s">
        <v>27</v>
      </c>
      <c r="D212" s="7">
        <f t="shared" si="16"/>
        <v>540</v>
      </c>
      <c r="E212" s="7">
        <v>0</v>
      </c>
      <c r="F212" s="7">
        <v>0</v>
      </c>
      <c r="G212" s="7">
        <v>540</v>
      </c>
      <c r="H212" s="7">
        <v>0</v>
      </c>
      <c r="I212" s="56"/>
      <c r="J212" s="61"/>
      <c r="K212" s="4">
        <v>9</v>
      </c>
      <c r="L212" s="56"/>
      <c r="M212" s="55"/>
      <c r="N212" s="19"/>
      <c r="O212" s="19"/>
      <c r="P212" s="19"/>
    </row>
    <row r="213" spans="1:1025" ht="72" customHeight="1">
      <c r="A213" s="55" t="s">
        <v>220</v>
      </c>
      <c r="B213" s="61" t="s">
        <v>146</v>
      </c>
      <c r="C213" s="4" t="s">
        <v>21</v>
      </c>
      <c r="D213" s="7">
        <f t="shared" si="16"/>
        <v>172.6</v>
      </c>
      <c r="E213" s="7">
        <v>0</v>
      </c>
      <c r="F213" s="46">
        <v>172.6</v>
      </c>
      <c r="G213" s="32">
        <v>0</v>
      </c>
      <c r="H213" s="7">
        <v>0</v>
      </c>
      <c r="I213" s="8" t="s">
        <v>148</v>
      </c>
      <c r="J213" s="10" t="s">
        <v>31</v>
      </c>
      <c r="K213" s="4">
        <v>54</v>
      </c>
      <c r="L213" s="56" t="s">
        <v>24</v>
      </c>
      <c r="M213" s="55" t="s">
        <v>221</v>
      </c>
      <c r="N213" s="19"/>
      <c r="O213" s="19"/>
      <c r="P213" s="19"/>
    </row>
    <row r="214" spans="1:1025" ht="72" customHeight="1">
      <c r="A214" s="55"/>
      <c r="B214" s="61"/>
      <c r="C214" s="4" t="s">
        <v>26</v>
      </c>
      <c r="D214" s="7">
        <f t="shared" si="16"/>
        <v>0</v>
      </c>
      <c r="E214" s="7">
        <v>0</v>
      </c>
      <c r="F214" s="7">
        <v>0</v>
      </c>
      <c r="G214" s="7">
        <v>0</v>
      </c>
      <c r="H214" s="7">
        <v>0</v>
      </c>
      <c r="I214" s="8" t="s">
        <v>148</v>
      </c>
      <c r="J214" s="10" t="s">
        <v>31</v>
      </c>
      <c r="K214" s="4" t="s">
        <v>45</v>
      </c>
      <c r="L214" s="56"/>
      <c r="M214" s="55"/>
      <c r="N214" s="19"/>
      <c r="O214" s="19"/>
      <c r="P214" s="19"/>
    </row>
    <row r="215" spans="1:1025" ht="72" customHeight="1">
      <c r="A215" s="55"/>
      <c r="B215" s="61"/>
      <c r="C215" s="4" t="s">
        <v>27</v>
      </c>
      <c r="D215" s="7">
        <f t="shared" si="16"/>
        <v>0</v>
      </c>
      <c r="E215" s="7">
        <v>0</v>
      </c>
      <c r="F215" s="7">
        <v>0</v>
      </c>
      <c r="G215" s="7">
        <v>0</v>
      </c>
      <c r="H215" s="7">
        <v>0</v>
      </c>
      <c r="I215" s="8" t="s">
        <v>148</v>
      </c>
      <c r="J215" s="10" t="s">
        <v>31</v>
      </c>
      <c r="K215" s="4" t="s">
        <v>45</v>
      </c>
      <c r="L215" s="56"/>
      <c r="M215" s="55"/>
      <c r="N215" s="19"/>
      <c r="O215" s="19"/>
      <c r="P215" s="19"/>
    </row>
    <row r="216" spans="1:1025" s="48" customFormat="1" ht="18.75" customHeight="1">
      <c r="A216" s="67" t="s">
        <v>35</v>
      </c>
      <c r="B216" s="67"/>
      <c r="C216" s="4" t="s">
        <v>21</v>
      </c>
      <c r="D216" s="32">
        <f t="shared" si="16"/>
        <v>8875.8000000000011</v>
      </c>
      <c r="E216" s="32">
        <f t="shared" ref="E216:H218" si="17">E207+E210+E213</f>
        <v>0</v>
      </c>
      <c r="F216" s="32">
        <f t="shared" si="17"/>
        <v>172.6</v>
      </c>
      <c r="G216" s="32">
        <f t="shared" si="17"/>
        <v>8703.2000000000007</v>
      </c>
      <c r="H216" s="32">
        <f t="shared" si="17"/>
        <v>0</v>
      </c>
      <c r="I216" s="53" t="s">
        <v>36</v>
      </c>
      <c r="J216" s="53" t="s">
        <v>36</v>
      </c>
      <c r="K216" s="53" t="s">
        <v>36</v>
      </c>
      <c r="L216" s="53" t="s">
        <v>36</v>
      </c>
      <c r="M216" s="53" t="s">
        <v>36</v>
      </c>
      <c r="N216" s="19"/>
      <c r="O216" s="31"/>
      <c r="P216" s="19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  <c r="AZ216" s="47"/>
      <c r="BA216" s="47"/>
      <c r="BB216" s="47"/>
      <c r="BC216" s="47"/>
      <c r="BD216" s="47"/>
      <c r="BE216" s="47"/>
      <c r="BF216" s="47"/>
      <c r="BG216" s="47"/>
      <c r="BH216" s="47"/>
      <c r="BI216" s="47"/>
      <c r="BJ216" s="47"/>
      <c r="BK216" s="47"/>
      <c r="BL216" s="47"/>
      <c r="BM216" s="47"/>
      <c r="BN216" s="47"/>
      <c r="BO216" s="47"/>
      <c r="BP216" s="47"/>
      <c r="BQ216" s="47"/>
      <c r="BR216" s="47"/>
      <c r="BS216" s="47"/>
      <c r="BT216" s="47"/>
      <c r="BU216" s="47"/>
      <c r="BV216" s="47"/>
      <c r="BW216" s="47"/>
      <c r="BX216" s="47"/>
      <c r="BY216" s="47"/>
      <c r="BZ216" s="47"/>
      <c r="CA216" s="47"/>
      <c r="CB216" s="47"/>
      <c r="CC216" s="47"/>
      <c r="CD216" s="47"/>
      <c r="CE216" s="47"/>
      <c r="CF216" s="47"/>
      <c r="CG216" s="47"/>
      <c r="CH216" s="47"/>
      <c r="CI216" s="47"/>
      <c r="CJ216" s="47"/>
      <c r="CK216" s="47"/>
      <c r="CL216" s="47"/>
      <c r="CM216" s="47"/>
      <c r="CN216" s="47"/>
      <c r="CO216" s="47"/>
      <c r="CP216" s="47"/>
      <c r="CQ216" s="47"/>
      <c r="CR216" s="47"/>
      <c r="CS216" s="47"/>
      <c r="CT216" s="47"/>
      <c r="CU216" s="47"/>
      <c r="CV216" s="47"/>
      <c r="CW216" s="47"/>
      <c r="CX216" s="47"/>
      <c r="CY216" s="47"/>
      <c r="CZ216" s="47"/>
      <c r="DA216" s="47"/>
      <c r="DB216" s="47"/>
      <c r="DC216" s="47"/>
      <c r="DD216" s="47"/>
      <c r="DE216" s="47"/>
      <c r="DF216" s="47"/>
      <c r="DG216" s="47"/>
      <c r="DH216" s="47"/>
      <c r="DI216" s="47"/>
      <c r="DJ216" s="47"/>
      <c r="DK216" s="47"/>
      <c r="DL216" s="47"/>
      <c r="DM216" s="47"/>
      <c r="DN216" s="47"/>
      <c r="DO216" s="47"/>
      <c r="DP216" s="47"/>
      <c r="DQ216" s="47"/>
      <c r="DR216" s="47"/>
      <c r="DS216" s="47"/>
      <c r="DT216" s="47"/>
      <c r="DU216" s="47"/>
      <c r="DV216" s="47"/>
      <c r="DW216" s="47"/>
      <c r="DX216" s="47"/>
      <c r="DY216" s="47"/>
      <c r="DZ216" s="47"/>
      <c r="EA216" s="47"/>
      <c r="EB216" s="47"/>
      <c r="EC216" s="47"/>
      <c r="ED216" s="47"/>
      <c r="EE216" s="47"/>
      <c r="EF216" s="47"/>
      <c r="EG216" s="47"/>
      <c r="EH216" s="47"/>
      <c r="EI216" s="47"/>
      <c r="EJ216" s="47"/>
      <c r="EK216" s="47"/>
      <c r="EL216" s="47"/>
      <c r="EM216" s="47"/>
      <c r="EN216" s="47"/>
      <c r="EO216" s="47"/>
      <c r="EP216" s="47"/>
      <c r="EQ216" s="47"/>
      <c r="ER216" s="47"/>
      <c r="ES216" s="47"/>
      <c r="ET216" s="47"/>
      <c r="EU216" s="47"/>
      <c r="EV216" s="47"/>
      <c r="EW216" s="47"/>
      <c r="EX216" s="47"/>
      <c r="EY216" s="47"/>
      <c r="EZ216" s="47"/>
      <c r="FA216" s="47"/>
      <c r="FB216" s="47"/>
      <c r="FC216" s="47"/>
      <c r="FD216" s="47"/>
      <c r="FE216" s="47"/>
      <c r="FF216" s="47"/>
      <c r="FG216" s="47"/>
      <c r="FH216" s="47"/>
      <c r="FI216" s="47"/>
      <c r="FJ216" s="47"/>
      <c r="FK216" s="47"/>
      <c r="FL216" s="47"/>
      <c r="FM216" s="47"/>
      <c r="FN216" s="47"/>
      <c r="FO216" s="47"/>
      <c r="FP216" s="47"/>
      <c r="FQ216" s="47"/>
      <c r="FR216" s="47"/>
      <c r="FS216" s="47"/>
      <c r="FT216" s="47"/>
      <c r="FU216" s="47"/>
      <c r="FV216" s="47"/>
      <c r="FW216" s="47"/>
      <c r="FX216" s="47"/>
      <c r="FY216" s="47"/>
      <c r="FZ216" s="47"/>
      <c r="GA216" s="47"/>
      <c r="GB216" s="47"/>
      <c r="GC216" s="47"/>
      <c r="GD216" s="47"/>
      <c r="GE216" s="47"/>
      <c r="GF216" s="47"/>
      <c r="GG216" s="47"/>
      <c r="GH216" s="47"/>
      <c r="GI216" s="47"/>
      <c r="GJ216" s="47"/>
      <c r="GK216" s="47"/>
      <c r="GL216" s="47"/>
      <c r="GM216" s="47"/>
      <c r="GN216" s="47"/>
      <c r="GO216" s="47"/>
      <c r="GP216" s="47"/>
      <c r="GQ216" s="47"/>
      <c r="GR216" s="47"/>
      <c r="GS216" s="47"/>
      <c r="GT216" s="47"/>
      <c r="GU216" s="47"/>
      <c r="GV216" s="47"/>
      <c r="GW216" s="47"/>
      <c r="GX216" s="47"/>
      <c r="GY216" s="47"/>
      <c r="GZ216" s="47"/>
      <c r="HA216" s="47"/>
      <c r="HB216" s="47"/>
      <c r="HC216" s="47"/>
      <c r="HD216" s="47"/>
      <c r="HE216" s="47"/>
      <c r="HF216" s="47"/>
      <c r="HG216" s="47"/>
      <c r="HH216" s="47"/>
      <c r="HI216" s="47"/>
      <c r="HJ216" s="47"/>
      <c r="HK216" s="47"/>
      <c r="HL216" s="47"/>
      <c r="HM216" s="47"/>
      <c r="HN216" s="47"/>
      <c r="HO216" s="47"/>
      <c r="HP216" s="47"/>
      <c r="HQ216" s="47"/>
      <c r="HR216" s="47"/>
      <c r="HS216" s="47"/>
      <c r="HT216" s="47"/>
      <c r="HU216" s="47"/>
      <c r="HV216" s="47"/>
      <c r="HW216" s="47"/>
      <c r="HX216" s="47"/>
      <c r="HY216" s="47"/>
      <c r="HZ216" s="47"/>
      <c r="IA216" s="47"/>
      <c r="IB216" s="47"/>
      <c r="IC216" s="47"/>
      <c r="ID216" s="47"/>
      <c r="IE216" s="47"/>
      <c r="IF216" s="47"/>
      <c r="IG216" s="47"/>
      <c r="IH216" s="47"/>
      <c r="II216" s="47"/>
      <c r="IJ216" s="47"/>
      <c r="IK216" s="47"/>
      <c r="IL216" s="47"/>
      <c r="IM216" s="47"/>
      <c r="IN216" s="47"/>
      <c r="IO216" s="47"/>
      <c r="IP216" s="47"/>
      <c r="IQ216" s="47"/>
      <c r="IR216" s="47"/>
      <c r="IS216" s="47"/>
      <c r="IT216" s="47"/>
      <c r="IU216" s="47"/>
      <c r="IV216" s="47"/>
      <c r="IW216" s="47"/>
      <c r="IX216" s="47"/>
      <c r="IY216" s="47"/>
      <c r="IZ216" s="47"/>
      <c r="JA216" s="47"/>
      <c r="JB216" s="47"/>
      <c r="JC216" s="47"/>
      <c r="JD216" s="47"/>
      <c r="JE216" s="47"/>
      <c r="JF216" s="47"/>
      <c r="JG216" s="47"/>
      <c r="JH216" s="47"/>
      <c r="JI216" s="47"/>
      <c r="JJ216" s="47"/>
      <c r="JK216" s="47"/>
      <c r="JL216" s="47"/>
      <c r="JM216" s="47"/>
      <c r="JN216" s="47"/>
      <c r="JO216" s="47"/>
      <c r="JP216" s="47"/>
      <c r="JQ216" s="47"/>
      <c r="JR216" s="47"/>
      <c r="JS216" s="47"/>
      <c r="JT216" s="47"/>
      <c r="JU216" s="47"/>
      <c r="JV216" s="47"/>
      <c r="JW216" s="47"/>
      <c r="JX216" s="47"/>
      <c r="JY216" s="47"/>
      <c r="JZ216" s="47"/>
      <c r="KA216" s="47"/>
      <c r="KB216" s="47"/>
      <c r="KC216" s="47"/>
      <c r="KD216" s="47"/>
      <c r="KE216" s="47"/>
      <c r="KF216" s="47"/>
      <c r="KG216" s="47"/>
      <c r="KH216" s="47"/>
      <c r="KI216" s="47"/>
      <c r="KJ216" s="47"/>
      <c r="KK216" s="47"/>
      <c r="KL216" s="47"/>
      <c r="KM216" s="47"/>
      <c r="KN216" s="47"/>
      <c r="KO216" s="47"/>
      <c r="KP216" s="47"/>
      <c r="KQ216" s="47"/>
      <c r="KR216" s="47"/>
      <c r="KS216" s="47"/>
      <c r="KT216" s="47"/>
      <c r="KU216" s="47"/>
      <c r="KV216" s="47"/>
      <c r="KW216" s="47"/>
      <c r="KX216" s="47"/>
      <c r="KY216" s="47"/>
      <c r="KZ216" s="47"/>
      <c r="LA216" s="47"/>
      <c r="LB216" s="47"/>
      <c r="LC216" s="47"/>
      <c r="LD216" s="47"/>
      <c r="LE216" s="47"/>
      <c r="LF216" s="47"/>
      <c r="LG216" s="47"/>
      <c r="LH216" s="47"/>
      <c r="LI216" s="47"/>
      <c r="LJ216" s="47"/>
      <c r="LK216" s="47"/>
      <c r="LL216" s="47"/>
      <c r="LM216" s="47"/>
      <c r="LN216" s="47"/>
      <c r="LO216" s="47"/>
      <c r="LP216" s="47"/>
      <c r="LQ216" s="47"/>
      <c r="LR216" s="47"/>
      <c r="LS216" s="47"/>
      <c r="LT216" s="47"/>
      <c r="LU216" s="47"/>
      <c r="LV216" s="47"/>
      <c r="LW216" s="47"/>
      <c r="LX216" s="47"/>
      <c r="LY216" s="47"/>
      <c r="LZ216" s="47"/>
      <c r="MA216" s="47"/>
      <c r="MB216" s="47"/>
      <c r="MC216" s="47"/>
      <c r="MD216" s="47"/>
      <c r="ME216" s="47"/>
      <c r="MF216" s="47"/>
      <c r="MG216" s="47"/>
      <c r="MH216" s="47"/>
      <c r="MI216" s="47"/>
      <c r="MJ216" s="47"/>
      <c r="MK216" s="47"/>
      <c r="ML216" s="47"/>
      <c r="MM216" s="47"/>
      <c r="MN216" s="47"/>
      <c r="MO216" s="47"/>
      <c r="MP216" s="47"/>
      <c r="MQ216" s="47"/>
      <c r="MR216" s="47"/>
      <c r="MS216" s="47"/>
      <c r="MT216" s="47"/>
      <c r="MU216" s="47"/>
      <c r="MV216" s="47"/>
      <c r="MW216" s="47"/>
      <c r="MX216" s="47"/>
      <c r="MY216" s="47"/>
      <c r="MZ216" s="47"/>
      <c r="NA216" s="47"/>
      <c r="NB216" s="47"/>
      <c r="NC216" s="47"/>
      <c r="ND216" s="47"/>
      <c r="NE216" s="47"/>
      <c r="NF216" s="47"/>
      <c r="NG216" s="47"/>
      <c r="NH216" s="47"/>
      <c r="NI216" s="47"/>
      <c r="NJ216" s="47"/>
      <c r="NK216" s="47"/>
      <c r="NL216" s="47"/>
      <c r="NM216" s="47"/>
      <c r="NN216" s="47"/>
      <c r="NO216" s="47"/>
      <c r="NP216" s="47"/>
      <c r="NQ216" s="47"/>
      <c r="NR216" s="47"/>
      <c r="NS216" s="47"/>
      <c r="NT216" s="47"/>
      <c r="NU216" s="47"/>
      <c r="NV216" s="47"/>
      <c r="NW216" s="47"/>
      <c r="NX216" s="47"/>
      <c r="NY216" s="47"/>
      <c r="NZ216" s="47"/>
      <c r="OA216" s="47"/>
      <c r="OB216" s="47"/>
      <c r="OC216" s="47"/>
      <c r="OD216" s="47"/>
      <c r="OE216" s="47"/>
      <c r="OF216" s="47"/>
      <c r="OG216" s="47"/>
      <c r="OH216" s="47"/>
      <c r="OI216" s="47"/>
      <c r="OJ216" s="47"/>
      <c r="OK216" s="47"/>
      <c r="OL216" s="47"/>
      <c r="OM216" s="47"/>
      <c r="ON216" s="47"/>
      <c r="OO216" s="47"/>
      <c r="OP216" s="47"/>
      <c r="OQ216" s="47"/>
      <c r="OR216" s="47"/>
      <c r="OS216" s="47"/>
      <c r="OT216" s="47"/>
      <c r="OU216" s="47"/>
      <c r="OV216" s="47"/>
      <c r="OW216" s="47"/>
      <c r="OX216" s="47"/>
      <c r="OY216" s="47"/>
      <c r="OZ216" s="47"/>
      <c r="PA216" s="47"/>
      <c r="PB216" s="47"/>
      <c r="PC216" s="47"/>
      <c r="PD216" s="47"/>
      <c r="PE216" s="47"/>
      <c r="PF216" s="47"/>
      <c r="PG216" s="47"/>
      <c r="PH216" s="47"/>
      <c r="PI216" s="47"/>
      <c r="PJ216" s="47"/>
      <c r="PK216" s="47"/>
      <c r="PL216" s="47"/>
      <c r="PM216" s="47"/>
      <c r="PN216" s="47"/>
      <c r="PO216" s="47"/>
      <c r="PP216" s="47"/>
      <c r="PQ216" s="47"/>
      <c r="PR216" s="47"/>
      <c r="PS216" s="47"/>
      <c r="PT216" s="47"/>
      <c r="PU216" s="47"/>
      <c r="PV216" s="47"/>
      <c r="PW216" s="47"/>
      <c r="PX216" s="47"/>
      <c r="PY216" s="47"/>
      <c r="PZ216" s="47"/>
      <c r="QA216" s="47"/>
      <c r="QB216" s="47"/>
      <c r="QC216" s="47"/>
      <c r="QD216" s="47"/>
      <c r="QE216" s="47"/>
      <c r="QF216" s="47"/>
      <c r="QG216" s="47"/>
      <c r="QH216" s="47"/>
      <c r="QI216" s="47"/>
      <c r="QJ216" s="47"/>
      <c r="QK216" s="47"/>
      <c r="QL216" s="47"/>
      <c r="QM216" s="47"/>
      <c r="QN216" s="47"/>
      <c r="QO216" s="47"/>
      <c r="QP216" s="47"/>
      <c r="QQ216" s="47"/>
      <c r="QR216" s="47"/>
      <c r="QS216" s="47"/>
      <c r="QT216" s="47"/>
      <c r="QU216" s="47"/>
      <c r="QV216" s="47"/>
      <c r="QW216" s="47"/>
      <c r="QX216" s="47"/>
      <c r="QY216" s="47"/>
      <c r="QZ216" s="47"/>
      <c r="RA216" s="47"/>
      <c r="RB216" s="47"/>
      <c r="RC216" s="47"/>
      <c r="RD216" s="47"/>
      <c r="RE216" s="47"/>
      <c r="RF216" s="47"/>
      <c r="RG216" s="47"/>
      <c r="RH216" s="47"/>
      <c r="RI216" s="47"/>
      <c r="RJ216" s="47"/>
      <c r="RK216" s="47"/>
      <c r="RL216" s="47"/>
      <c r="RM216" s="47"/>
      <c r="RN216" s="47"/>
      <c r="RO216" s="47"/>
      <c r="RP216" s="47"/>
      <c r="RQ216" s="47"/>
      <c r="RR216" s="47"/>
      <c r="RS216" s="47"/>
      <c r="RT216" s="47"/>
      <c r="RU216" s="47"/>
      <c r="RV216" s="47"/>
      <c r="RW216" s="47"/>
      <c r="RX216" s="47"/>
      <c r="RY216" s="47"/>
      <c r="RZ216" s="47"/>
      <c r="SA216" s="47"/>
      <c r="SB216" s="47"/>
      <c r="SC216" s="47"/>
      <c r="SD216" s="47"/>
      <c r="SE216" s="47"/>
      <c r="SF216" s="47"/>
      <c r="SG216" s="47"/>
      <c r="SH216" s="47"/>
      <c r="SI216" s="47"/>
      <c r="SJ216" s="47"/>
      <c r="SK216" s="47"/>
      <c r="SL216" s="47"/>
      <c r="SM216" s="47"/>
      <c r="SN216" s="47"/>
      <c r="SO216" s="47"/>
      <c r="SP216" s="47"/>
      <c r="SQ216" s="47"/>
      <c r="SR216" s="47"/>
      <c r="SS216" s="47"/>
      <c r="ST216" s="47"/>
      <c r="SU216" s="47"/>
      <c r="SV216" s="47"/>
      <c r="SW216" s="47"/>
      <c r="SX216" s="47"/>
      <c r="SY216" s="47"/>
      <c r="SZ216" s="47"/>
      <c r="TA216" s="47"/>
      <c r="TB216" s="47"/>
      <c r="TC216" s="47"/>
      <c r="TD216" s="47"/>
      <c r="TE216" s="47"/>
      <c r="TF216" s="47"/>
      <c r="TG216" s="47"/>
      <c r="TH216" s="47"/>
      <c r="TI216" s="47"/>
      <c r="TJ216" s="47"/>
      <c r="TK216" s="47"/>
      <c r="TL216" s="47"/>
      <c r="TM216" s="47"/>
      <c r="TN216" s="47"/>
      <c r="TO216" s="47"/>
      <c r="TP216" s="47"/>
      <c r="TQ216" s="47"/>
      <c r="TR216" s="47"/>
      <c r="TS216" s="47"/>
      <c r="TT216" s="47"/>
      <c r="TU216" s="47"/>
      <c r="TV216" s="47"/>
      <c r="TW216" s="47"/>
      <c r="TX216" s="47"/>
      <c r="TY216" s="47"/>
      <c r="TZ216" s="47"/>
      <c r="UA216" s="47"/>
      <c r="UB216" s="47"/>
      <c r="UC216" s="47"/>
      <c r="UD216" s="47"/>
      <c r="UE216" s="47"/>
      <c r="UF216" s="47"/>
      <c r="UG216" s="47"/>
      <c r="UH216" s="47"/>
      <c r="UI216" s="47"/>
      <c r="UJ216" s="47"/>
      <c r="UK216" s="47"/>
      <c r="UL216" s="47"/>
      <c r="UM216" s="47"/>
      <c r="UN216" s="47"/>
      <c r="UO216" s="47"/>
      <c r="UP216" s="47"/>
      <c r="UQ216" s="47"/>
      <c r="UR216" s="47"/>
      <c r="US216" s="47"/>
      <c r="UT216" s="47"/>
      <c r="UU216" s="47"/>
      <c r="UV216" s="47"/>
      <c r="UW216" s="47"/>
      <c r="UX216" s="47"/>
      <c r="UY216" s="47"/>
      <c r="UZ216" s="47"/>
      <c r="VA216" s="47"/>
      <c r="VB216" s="47"/>
      <c r="VC216" s="47"/>
      <c r="VD216" s="47"/>
      <c r="VE216" s="47"/>
      <c r="VF216" s="47"/>
      <c r="VG216" s="47"/>
      <c r="VH216" s="47"/>
      <c r="VI216" s="47"/>
      <c r="VJ216" s="47"/>
      <c r="VK216" s="47"/>
      <c r="VL216" s="47"/>
      <c r="VM216" s="47"/>
      <c r="VN216" s="47"/>
      <c r="VO216" s="47"/>
      <c r="VP216" s="47"/>
      <c r="VQ216" s="47"/>
      <c r="VR216" s="47"/>
      <c r="VS216" s="47"/>
      <c r="VT216" s="47"/>
      <c r="VU216" s="47"/>
      <c r="VV216" s="47"/>
      <c r="VW216" s="47"/>
      <c r="VX216" s="47"/>
      <c r="VY216" s="47"/>
      <c r="VZ216" s="47"/>
      <c r="WA216" s="47"/>
      <c r="WB216" s="47"/>
      <c r="WC216" s="47"/>
      <c r="WD216" s="47"/>
      <c r="WE216" s="47"/>
      <c r="WF216" s="47"/>
      <c r="WG216" s="47"/>
      <c r="WH216" s="47"/>
      <c r="WI216" s="47"/>
      <c r="WJ216" s="47"/>
      <c r="WK216" s="47"/>
      <c r="WL216" s="47"/>
      <c r="WM216" s="47"/>
      <c r="WN216" s="47"/>
      <c r="WO216" s="47"/>
      <c r="WP216" s="47"/>
      <c r="WQ216" s="47"/>
      <c r="WR216" s="47"/>
      <c r="WS216" s="47"/>
      <c r="WT216" s="47"/>
      <c r="WU216" s="47"/>
      <c r="WV216" s="47"/>
      <c r="WW216" s="47"/>
      <c r="WX216" s="47"/>
      <c r="WY216" s="47"/>
      <c r="WZ216" s="47"/>
      <c r="XA216" s="47"/>
      <c r="XB216" s="47"/>
      <c r="XC216" s="47"/>
      <c r="XD216" s="47"/>
      <c r="XE216" s="47"/>
      <c r="XF216" s="47"/>
      <c r="XG216" s="47"/>
      <c r="XH216" s="47"/>
      <c r="XI216" s="47"/>
      <c r="XJ216" s="47"/>
      <c r="XK216" s="47"/>
      <c r="XL216" s="47"/>
      <c r="XM216" s="47"/>
      <c r="XN216" s="47"/>
      <c r="XO216" s="47"/>
      <c r="XP216" s="47"/>
      <c r="XQ216" s="47"/>
      <c r="XR216" s="47"/>
      <c r="XS216" s="47"/>
      <c r="XT216" s="47"/>
      <c r="XU216" s="47"/>
      <c r="XV216" s="47"/>
      <c r="XW216" s="47"/>
      <c r="XX216" s="47"/>
      <c r="XY216" s="47"/>
      <c r="XZ216" s="47"/>
      <c r="YA216" s="47"/>
      <c r="YB216" s="47"/>
      <c r="YC216" s="47"/>
      <c r="YD216" s="47"/>
      <c r="YE216" s="47"/>
      <c r="YF216" s="47"/>
      <c r="YG216" s="47"/>
      <c r="YH216" s="47"/>
      <c r="YI216" s="47"/>
      <c r="YJ216" s="47"/>
      <c r="YK216" s="47"/>
      <c r="YL216" s="47"/>
      <c r="YM216" s="47"/>
      <c r="YN216" s="47"/>
      <c r="YO216" s="47"/>
      <c r="YP216" s="47"/>
      <c r="YQ216" s="47"/>
      <c r="YR216" s="47"/>
      <c r="YS216" s="47"/>
      <c r="YT216" s="47"/>
      <c r="YU216" s="47"/>
      <c r="YV216" s="47"/>
      <c r="YW216" s="47"/>
      <c r="YX216" s="47"/>
      <c r="YY216" s="47"/>
      <c r="YZ216" s="47"/>
      <c r="ZA216" s="47"/>
      <c r="ZB216" s="47"/>
      <c r="ZC216" s="47"/>
      <c r="ZD216" s="47"/>
      <c r="ZE216" s="47"/>
      <c r="ZF216" s="47"/>
      <c r="ZG216" s="47"/>
      <c r="ZH216" s="47"/>
      <c r="ZI216" s="47"/>
      <c r="ZJ216" s="47"/>
      <c r="ZK216" s="47"/>
      <c r="ZL216" s="47"/>
      <c r="ZM216" s="47"/>
      <c r="ZN216" s="47"/>
      <c r="ZO216" s="47"/>
      <c r="ZP216" s="47"/>
      <c r="ZQ216" s="47"/>
      <c r="ZR216" s="47"/>
      <c r="ZS216" s="47"/>
      <c r="ZT216" s="47"/>
      <c r="ZU216" s="47"/>
      <c r="ZV216" s="47"/>
      <c r="ZW216" s="47"/>
      <c r="ZX216" s="47"/>
      <c r="ZY216" s="47"/>
      <c r="ZZ216" s="47"/>
      <c r="AAA216" s="47"/>
      <c r="AAB216" s="47"/>
      <c r="AAC216" s="47"/>
      <c r="AAD216" s="47"/>
      <c r="AAE216" s="47"/>
      <c r="AAF216" s="47"/>
      <c r="AAG216" s="47"/>
      <c r="AAH216" s="47"/>
      <c r="AAI216" s="47"/>
      <c r="AAJ216" s="47"/>
      <c r="AAK216" s="47"/>
      <c r="AAL216" s="47"/>
      <c r="AAM216" s="47"/>
      <c r="AAN216" s="47"/>
      <c r="AAO216" s="47"/>
      <c r="AAP216" s="47"/>
      <c r="AAQ216" s="47"/>
      <c r="AAR216" s="47"/>
      <c r="AAS216" s="47"/>
      <c r="AAT216" s="47"/>
      <c r="AAU216" s="47"/>
      <c r="AAV216" s="47"/>
      <c r="AAW216" s="47"/>
      <c r="AAX216" s="47"/>
      <c r="AAY216" s="47"/>
      <c r="AAZ216" s="47"/>
      <c r="ABA216" s="47"/>
      <c r="ABB216" s="47"/>
      <c r="ABC216" s="47"/>
      <c r="ABD216" s="47"/>
      <c r="ABE216" s="47"/>
      <c r="ABF216" s="47"/>
      <c r="ABG216" s="47"/>
      <c r="ABH216" s="47"/>
      <c r="ABI216" s="47"/>
      <c r="ABJ216" s="47"/>
      <c r="ABK216" s="47"/>
      <c r="ABL216" s="47"/>
      <c r="ABM216" s="47"/>
      <c r="ABN216" s="47"/>
      <c r="ABO216" s="47"/>
      <c r="ABP216" s="47"/>
      <c r="ABQ216" s="47"/>
      <c r="ABR216" s="47"/>
      <c r="ABS216" s="47"/>
      <c r="ABT216" s="47"/>
      <c r="ABU216" s="47"/>
      <c r="ABV216" s="47"/>
      <c r="ABW216" s="47"/>
      <c r="ABX216" s="47"/>
      <c r="ABY216" s="47"/>
      <c r="ABZ216" s="47"/>
      <c r="ACA216" s="47"/>
      <c r="ACB216" s="47"/>
      <c r="ACC216" s="47"/>
      <c r="ACD216" s="47"/>
      <c r="ACE216" s="47"/>
      <c r="ACF216" s="47"/>
      <c r="ACG216" s="47"/>
      <c r="ACH216" s="47"/>
      <c r="ACI216" s="47"/>
      <c r="ACJ216" s="47"/>
      <c r="ACK216" s="47"/>
      <c r="ACL216" s="47"/>
      <c r="ACM216" s="47"/>
      <c r="ACN216" s="47"/>
      <c r="ACO216" s="47"/>
      <c r="ACP216" s="47"/>
      <c r="ACQ216" s="47"/>
      <c r="ACR216" s="47"/>
      <c r="ACS216" s="47"/>
      <c r="ACT216" s="47"/>
      <c r="ACU216" s="47"/>
      <c r="ACV216" s="47"/>
      <c r="ACW216" s="47"/>
      <c r="ACX216" s="47"/>
      <c r="ACY216" s="47"/>
      <c r="ACZ216" s="47"/>
      <c r="ADA216" s="47"/>
      <c r="ADB216" s="47"/>
      <c r="ADC216" s="47"/>
      <c r="ADD216" s="47"/>
      <c r="ADE216" s="47"/>
      <c r="ADF216" s="47"/>
      <c r="ADG216" s="47"/>
      <c r="ADH216" s="47"/>
      <c r="ADI216" s="47"/>
      <c r="ADJ216" s="47"/>
      <c r="ADK216" s="47"/>
      <c r="ADL216" s="47"/>
      <c r="ADM216" s="47"/>
      <c r="ADN216" s="47"/>
      <c r="ADO216" s="47"/>
      <c r="ADP216" s="47"/>
      <c r="ADQ216" s="47"/>
      <c r="ADR216" s="47"/>
      <c r="ADS216" s="47"/>
      <c r="ADT216" s="47"/>
      <c r="ADU216" s="47"/>
      <c r="ADV216" s="47"/>
      <c r="ADW216" s="47"/>
      <c r="ADX216" s="47"/>
      <c r="ADY216" s="47"/>
      <c r="ADZ216" s="47"/>
      <c r="AEA216" s="47"/>
      <c r="AEB216" s="47"/>
      <c r="AEC216" s="47"/>
      <c r="AED216" s="47"/>
      <c r="AEE216" s="47"/>
      <c r="AEF216" s="47"/>
      <c r="AEG216" s="47"/>
      <c r="AEH216" s="47"/>
      <c r="AEI216" s="47"/>
      <c r="AEJ216" s="47"/>
      <c r="AEK216" s="47"/>
      <c r="AEL216" s="47"/>
      <c r="AEM216" s="47"/>
      <c r="AEN216" s="47"/>
      <c r="AEO216" s="47"/>
      <c r="AEP216" s="47"/>
      <c r="AEQ216" s="47"/>
      <c r="AER216" s="47"/>
      <c r="AES216" s="47"/>
      <c r="AET216" s="47"/>
      <c r="AEU216" s="47"/>
      <c r="AEV216" s="47"/>
      <c r="AEW216" s="47"/>
      <c r="AEX216" s="47"/>
      <c r="AEY216" s="47"/>
      <c r="AEZ216" s="47"/>
      <c r="AFA216" s="47"/>
      <c r="AFB216" s="47"/>
      <c r="AFC216" s="47"/>
      <c r="AFD216" s="47"/>
      <c r="AFE216" s="47"/>
      <c r="AFF216" s="47"/>
      <c r="AFG216" s="47"/>
      <c r="AFH216" s="47"/>
      <c r="AFI216" s="47"/>
      <c r="AFJ216" s="47"/>
      <c r="AFK216" s="47"/>
      <c r="AFL216" s="47"/>
      <c r="AFM216" s="47"/>
      <c r="AFN216" s="47"/>
      <c r="AFO216" s="47"/>
      <c r="AFP216" s="47"/>
      <c r="AFQ216" s="47"/>
      <c r="AFR216" s="47"/>
      <c r="AFS216" s="47"/>
      <c r="AFT216" s="47"/>
      <c r="AFU216" s="47"/>
      <c r="AFV216" s="47"/>
      <c r="AFW216" s="47"/>
      <c r="AFX216" s="47"/>
      <c r="AFY216" s="47"/>
      <c r="AFZ216" s="47"/>
      <c r="AGA216" s="47"/>
      <c r="AGB216" s="47"/>
      <c r="AGC216" s="47"/>
      <c r="AGD216" s="47"/>
      <c r="AGE216" s="47"/>
      <c r="AGF216" s="47"/>
      <c r="AGG216" s="47"/>
      <c r="AGH216" s="47"/>
      <c r="AGI216" s="47"/>
      <c r="AGJ216" s="47"/>
      <c r="AGK216" s="47"/>
      <c r="AGL216" s="47"/>
      <c r="AGM216" s="47"/>
      <c r="AGN216" s="47"/>
      <c r="AGO216" s="47"/>
      <c r="AGP216" s="47"/>
      <c r="AGQ216" s="47"/>
      <c r="AGR216" s="47"/>
      <c r="AGS216" s="47"/>
      <c r="AGT216" s="47"/>
      <c r="AGU216" s="47"/>
      <c r="AGV216" s="47"/>
      <c r="AGW216" s="47"/>
      <c r="AGX216" s="47"/>
      <c r="AGY216" s="47"/>
      <c r="AGZ216" s="47"/>
      <c r="AHA216" s="47"/>
      <c r="AHB216" s="47"/>
      <c r="AHC216" s="47"/>
      <c r="AHD216" s="47"/>
      <c r="AHE216" s="47"/>
      <c r="AHF216" s="47"/>
      <c r="AHG216" s="47"/>
      <c r="AHH216" s="47"/>
      <c r="AHI216" s="47"/>
      <c r="AHJ216" s="47"/>
      <c r="AHK216" s="47"/>
      <c r="AHL216" s="47"/>
      <c r="AHM216" s="47"/>
      <c r="AHN216" s="47"/>
      <c r="AHO216" s="47"/>
      <c r="AHP216" s="47"/>
      <c r="AHQ216" s="47"/>
      <c r="AHR216" s="47"/>
      <c r="AHS216" s="47"/>
      <c r="AHT216" s="47"/>
      <c r="AHU216" s="47"/>
      <c r="AHV216" s="47"/>
      <c r="AHW216" s="47"/>
      <c r="AHX216" s="47"/>
      <c r="AHY216" s="47"/>
      <c r="AHZ216" s="47"/>
      <c r="AIA216" s="47"/>
      <c r="AIB216" s="47"/>
      <c r="AIC216" s="47"/>
      <c r="AID216" s="47"/>
      <c r="AIE216" s="47"/>
      <c r="AIF216" s="47"/>
      <c r="AIG216" s="47"/>
      <c r="AIH216" s="47"/>
      <c r="AII216" s="47"/>
      <c r="AIJ216" s="47"/>
      <c r="AIK216" s="47"/>
      <c r="AIL216" s="47"/>
      <c r="AIM216" s="47"/>
      <c r="AIN216" s="47"/>
      <c r="AIO216" s="47"/>
      <c r="AIP216" s="47"/>
      <c r="AIQ216" s="47"/>
      <c r="AIR216" s="47"/>
      <c r="AIS216" s="47"/>
      <c r="AIT216" s="47"/>
      <c r="AIU216" s="47"/>
      <c r="AIV216" s="47"/>
      <c r="AIW216" s="47"/>
      <c r="AIX216" s="47"/>
      <c r="AIY216" s="47"/>
      <c r="AIZ216" s="47"/>
      <c r="AJA216" s="47"/>
      <c r="AJB216" s="47"/>
      <c r="AJC216" s="47"/>
      <c r="AJD216" s="47"/>
      <c r="AJE216" s="47"/>
      <c r="AJF216" s="47"/>
      <c r="AJG216" s="47"/>
      <c r="AJH216" s="47"/>
      <c r="AJI216" s="47"/>
      <c r="AJJ216" s="47"/>
      <c r="AJK216" s="47"/>
      <c r="AJL216" s="47"/>
      <c r="AJM216" s="47"/>
      <c r="AJN216" s="47"/>
      <c r="AJO216" s="47"/>
      <c r="AJP216" s="47"/>
      <c r="AJQ216" s="47"/>
      <c r="AJR216" s="47"/>
      <c r="AJS216" s="47"/>
      <c r="AJT216" s="47"/>
      <c r="AJU216" s="47"/>
      <c r="AJV216" s="47"/>
      <c r="AJW216" s="47"/>
      <c r="AJX216" s="47"/>
      <c r="AJY216" s="47"/>
      <c r="AJZ216" s="47"/>
      <c r="AKA216" s="47"/>
      <c r="AKB216" s="47"/>
      <c r="AKC216" s="47"/>
      <c r="AKD216" s="47"/>
      <c r="AKE216" s="47"/>
      <c r="AKF216" s="47"/>
      <c r="AKG216" s="47"/>
      <c r="AKH216" s="47"/>
      <c r="AKI216" s="47"/>
      <c r="AKJ216" s="47"/>
      <c r="AKK216" s="47"/>
      <c r="AKL216" s="47"/>
      <c r="AKM216" s="47"/>
      <c r="AKN216" s="47"/>
      <c r="AKO216" s="47"/>
      <c r="AKP216" s="47"/>
      <c r="AKQ216" s="47"/>
      <c r="AKR216" s="47"/>
      <c r="AKS216" s="47"/>
      <c r="AKT216" s="47"/>
      <c r="AKU216" s="47"/>
      <c r="AKV216" s="47"/>
      <c r="AKW216" s="47"/>
      <c r="AKX216" s="47"/>
      <c r="AKY216" s="47"/>
      <c r="AKZ216" s="47"/>
      <c r="ALA216" s="47"/>
      <c r="ALB216" s="47"/>
      <c r="ALC216" s="47"/>
      <c r="ALD216" s="47"/>
      <c r="ALE216" s="47"/>
      <c r="ALF216" s="47"/>
      <c r="ALG216" s="47"/>
      <c r="ALH216" s="47"/>
      <c r="ALI216" s="47"/>
      <c r="ALJ216" s="47"/>
      <c r="ALK216" s="47"/>
      <c r="ALL216" s="47"/>
      <c r="ALM216" s="47"/>
      <c r="ALN216" s="47"/>
      <c r="ALO216" s="47"/>
      <c r="ALP216" s="47"/>
      <c r="ALQ216" s="47"/>
      <c r="ALR216" s="47"/>
      <c r="ALS216" s="47"/>
      <c r="ALT216" s="47"/>
      <c r="ALU216" s="47"/>
      <c r="ALV216" s="47"/>
      <c r="ALW216" s="47"/>
      <c r="ALX216" s="47"/>
      <c r="ALY216" s="47"/>
      <c r="ALZ216" s="47"/>
      <c r="AMA216" s="47"/>
      <c r="AMB216" s="47"/>
      <c r="AMC216" s="47"/>
      <c r="AMD216" s="47"/>
      <c r="AME216" s="47"/>
      <c r="AMF216" s="47"/>
      <c r="AMG216" s="47"/>
      <c r="AMH216" s="47"/>
      <c r="AMI216" s="47"/>
      <c r="AMJ216" s="47"/>
      <c r="AMK216" s="47"/>
    </row>
    <row r="217" spans="1:1025" s="48" customFormat="1" ht="18.75" customHeight="1">
      <c r="A217" s="67"/>
      <c r="B217" s="67"/>
      <c r="C217" s="4" t="s">
        <v>26</v>
      </c>
      <c r="D217" s="32">
        <f t="shared" si="16"/>
        <v>8180</v>
      </c>
      <c r="E217" s="32">
        <f t="shared" si="17"/>
        <v>0</v>
      </c>
      <c r="F217" s="32">
        <f t="shared" si="17"/>
        <v>0</v>
      </c>
      <c r="G217" s="32">
        <f t="shared" si="17"/>
        <v>8180</v>
      </c>
      <c r="H217" s="32">
        <f t="shared" si="17"/>
        <v>0</v>
      </c>
      <c r="I217" s="53"/>
      <c r="J217" s="53"/>
      <c r="K217" s="53"/>
      <c r="L217" s="53"/>
      <c r="M217" s="53"/>
      <c r="N217" s="19"/>
      <c r="O217" s="19"/>
      <c r="P217" s="19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7"/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7"/>
      <c r="EC217" s="47"/>
      <c r="ED217" s="47"/>
      <c r="EE217" s="47"/>
      <c r="EF217" s="47"/>
      <c r="EG217" s="47"/>
      <c r="EH217" s="47"/>
      <c r="EI217" s="47"/>
      <c r="EJ217" s="47"/>
      <c r="EK217" s="47"/>
      <c r="EL217" s="47"/>
      <c r="EM217" s="47"/>
      <c r="EN217" s="47"/>
      <c r="EO217" s="47"/>
      <c r="EP217" s="47"/>
      <c r="EQ217" s="47"/>
      <c r="ER217" s="47"/>
      <c r="ES217" s="47"/>
      <c r="ET217" s="47"/>
      <c r="EU217" s="47"/>
      <c r="EV217" s="47"/>
      <c r="EW217" s="47"/>
      <c r="EX217" s="47"/>
      <c r="EY217" s="47"/>
      <c r="EZ217" s="47"/>
      <c r="FA217" s="47"/>
      <c r="FB217" s="47"/>
      <c r="FC217" s="47"/>
      <c r="FD217" s="47"/>
      <c r="FE217" s="47"/>
      <c r="FF217" s="47"/>
      <c r="FG217" s="47"/>
      <c r="FH217" s="47"/>
      <c r="FI217" s="47"/>
      <c r="FJ217" s="47"/>
      <c r="FK217" s="47"/>
      <c r="FL217" s="47"/>
      <c r="FM217" s="47"/>
      <c r="FN217" s="47"/>
      <c r="FO217" s="47"/>
      <c r="FP217" s="47"/>
      <c r="FQ217" s="47"/>
      <c r="FR217" s="47"/>
      <c r="FS217" s="47"/>
      <c r="FT217" s="47"/>
      <c r="FU217" s="47"/>
      <c r="FV217" s="47"/>
      <c r="FW217" s="47"/>
      <c r="FX217" s="47"/>
      <c r="FY217" s="47"/>
      <c r="FZ217" s="47"/>
      <c r="GA217" s="47"/>
      <c r="GB217" s="47"/>
      <c r="GC217" s="47"/>
      <c r="GD217" s="47"/>
      <c r="GE217" s="47"/>
      <c r="GF217" s="47"/>
      <c r="GG217" s="47"/>
      <c r="GH217" s="47"/>
      <c r="GI217" s="47"/>
      <c r="GJ217" s="47"/>
      <c r="GK217" s="47"/>
      <c r="GL217" s="47"/>
      <c r="GM217" s="47"/>
      <c r="GN217" s="47"/>
      <c r="GO217" s="47"/>
      <c r="GP217" s="47"/>
      <c r="GQ217" s="47"/>
      <c r="GR217" s="47"/>
      <c r="GS217" s="47"/>
      <c r="GT217" s="47"/>
      <c r="GU217" s="47"/>
      <c r="GV217" s="47"/>
      <c r="GW217" s="47"/>
      <c r="GX217" s="47"/>
      <c r="GY217" s="47"/>
      <c r="GZ217" s="47"/>
      <c r="HA217" s="47"/>
      <c r="HB217" s="47"/>
      <c r="HC217" s="47"/>
      <c r="HD217" s="47"/>
      <c r="HE217" s="47"/>
      <c r="HF217" s="47"/>
      <c r="HG217" s="47"/>
      <c r="HH217" s="47"/>
      <c r="HI217" s="47"/>
      <c r="HJ217" s="47"/>
      <c r="HK217" s="47"/>
      <c r="HL217" s="47"/>
      <c r="HM217" s="47"/>
      <c r="HN217" s="47"/>
      <c r="HO217" s="47"/>
      <c r="HP217" s="47"/>
      <c r="HQ217" s="47"/>
      <c r="HR217" s="47"/>
      <c r="HS217" s="47"/>
      <c r="HT217" s="47"/>
      <c r="HU217" s="47"/>
      <c r="HV217" s="47"/>
      <c r="HW217" s="47"/>
      <c r="HX217" s="47"/>
      <c r="HY217" s="47"/>
      <c r="HZ217" s="47"/>
      <c r="IA217" s="47"/>
      <c r="IB217" s="47"/>
      <c r="IC217" s="47"/>
      <c r="ID217" s="47"/>
      <c r="IE217" s="47"/>
      <c r="IF217" s="47"/>
      <c r="IG217" s="47"/>
      <c r="IH217" s="47"/>
      <c r="II217" s="47"/>
      <c r="IJ217" s="47"/>
      <c r="IK217" s="47"/>
      <c r="IL217" s="47"/>
      <c r="IM217" s="47"/>
      <c r="IN217" s="47"/>
      <c r="IO217" s="47"/>
      <c r="IP217" s="47"/>
      <c r="IQ217" s="47"/>
      <c r="IR217" s="47"/>
      <c r="IS217" s="47"/>
      <c r="IT217" s="47"/>
      <c r="IU217" s="47"/>
      <c r="IV217" s="47"/>
      <c r="IW217" s="47"/>
      <c r="IX217" s="47"/>
      <c r="IY217" s="47"/>
      <c r="IZ217" s="47"/>
      <c r="JA217" s="47"/>
      <c r="JB217" s="47"/>
      <c r="JC217" s="47"/>
      <c r="JD217" s="47"/>
      <c r="JE217" s="47"/>
      <c r="JF217" s="47"/>
      <c r="JG217" s="47"/>
      <c r="JH217" s="47"/>
      <c r="JI217" s="47"/>
      <c r="JJ217" s="47"/>
      <c r="JK217" s="47"/>
      <c r="JL217" s="47"/>
      <c r="JM217" s="47"/>
      <c r="JN217" s="47"/>
      <c r="JO217" s="47"/>
      <c r="JP217" s="47"/>
      <c r="JQ217" s="47"/>
      <c r="JR217" s="47"/>
      <c r="JS217" s="47"/>
      <c r="JT217" s="47"/>
      <c r="JU217" s="47"/>
      <c r="JV217" s="47"/>
      <c r="JW217" s="47"/>
      <c r="JX217" s="47"/>
      <c r="JY217" s="47"/>
      <c r="JZ217" s="47"/>
      <c r="KA217" s="47"/>
      <c r="KB217" s="47"/>
      <c r="KC217" s="47"/>
      <c r="KD217" s="47"/>
      <c r="KE217" s="47"/>
      <c r="KF217" s="47"/>
      <c r="KG217" s="47"/>
      <c r="KH217" s="47"/>
      <c r="KI217" s="47"/>
      <c r="KJ217" s="47"/>
      <c r="KK217" s="47"/>
      <c r="KL217" s="47"/>
      <c r="KM217" s="47"/>
      <c r="KN217" s="47"/>
      <c r="KO217" s="47"/>
      <c r="KP217" s="47"/>
      <c r="KQ217" s="47"/>
      <c r="KR217" s="47"/>
      <c r="KS217" s="47"/>
      <c r="KT217" s="47"/>
      <c r="KU217" s="47"/>
      <c r="KV217" s="47"/>
      <c r="KW217" s="47"/>
      <c r="KX217" s="47"/>
      <c r="KY217" s="47"/>
      <c r="KZ217" s="47"/>
      <c r="LA217" s="47"/>
      <c r="LB217" s="47"/>
      <c r="LC217" s="47"/>
      <c r="LD217" s="47"/>
      <c r="LE217" s="47"/>
      <c r="LF217" s="47"/>
      <c r="LG217" s="47"/>
      <c r="LH217" s="47"/>
      <c r="LI217" s="47"/>
      <c r="LJ217" s="47"/>
      <c r="LK217" s="47"/>
      <c r="LL217" s="47"/>
      <c r="LM217" s="47"/>
      <c r="LN217" s="47"/>
      <c r="LO217" s="47"/>
      <c r="LP217" s="47"/>
      <c r="LQ217" s="47"/>
      <c r="LR217" s="47"/>
      <c r="LS217" s="47"/>
      <c r="LT217" s="47"/>
      <c r="LU217" s="47"/>
      <c r="LV217" s="47"/>
      <c r="LW217" s="47"/>
      <c r="LX217" s="47"/>
      <c r="LY217" s="47"/>
      <c r="LZ217" s="47"/>
      <c r="MA217" s="47"/>
      <c r="MB217" s="47"/>
      <c r="MC217" s="47"/>
      <c r="MD217" s="47"/>
      <c r="ME217" s="47"/>
      <c r="MF217" s="47"/>
      <c r="MG217" s="47"/>
      <c r="MH217" s="47"/>
      <c r="MI217" s="47"/>
      <c r="MJ217" s="47"/>
      <c r="MK217" s="47"/>
      <c r="ML217" s="47"/>
      <c r="MM217" s="47"/>
      <c r="MN217" s="47"/>
      <c r="MO217" s="47"/>
      <c r="MP217" s="47"/>
      <c r="MQ217" s="47"/>
      <c r="MR217" s="47"/>
      <c r="MS217" s="47"/>
      <c r="MT217" s="47"/>
      <c r="MU217" s="47"/>
      <c r="MV217" s="47"/>
      <c r="MW217" s="47"/>
      <c r="MX217" s="47"/>
      <c r="MY217" s="47"/>
      <c r="MZ217" s="47"/>
      <c r="NA217" s="47"/>
      <c r="NB217" s="47"/>
      <c r="NC217" s="47"/>
      <c r="ND217" s="47"/>
      <c r="NE217" s="47"/>
      <c r="NF217" s="47"/>
      <c r="NG217" s="47"/>
      <c r="NH217" s="47"/>
      <c r="NI217" s="47"/>
      <c r="NJ217" s="47"/>
      <c r="NK217" s="47"/>
      <c r="NL217" s="47"/>
      <c r="NM217" s="47"/>
      <c r="NN217" s="47"/>
      <c r="NO217" s="47"/>
      <c r="NP217" s="47"/>
      <c r="NQ217" s="47"/>
      <c r="NR217" s="47"/>
      <c r="NS217" s="47"/>
      <c r="NT217" s="47"/>
      <c r="NU217" s="47"/>
      <c r="NV217" s="47"/>
      <c r="NW217" s="47"/>
      <c r="NX217" s="47"/>
      <c r="NY217" s="47"/>
      <c r="NZ217" s="47"/>
      <c r="OA217" s="47"/>
      <c r="OB217" s="47"/>
      <c r="OC217" s="47"/>
      <c r="OD217" s="47"/>
      <c r="OE217" s="47"/>
      <c r="OF217" s="47"/>
      <c r="OG217" s="47"/>
      <c r="OH217" s="47"/>
      <c r="OI217" s="47"/>
      <c r="OJ217" s="47"/>
      <c r="OK217" s="47"/>
      <c r="OL217" s="47"/>
      <c r="OM217" s="47"/>
      <c r="ON217" s="47"/>
      <c r="OO217" s="47"/>
      <c r="OP217" s="47"/>
      <c r="OQ217" s="47"/>
      <c r="OR217" s="47"/>
      <c r="OS217" s="47"/>
      <c r="OT217" s="47"/>
      <c r="OU217" s="47"/>
      <c r="OV217" s="47"/>
      <c r="OW217" s="47"/>
      <c r="OX217" s="47"/>
      <c r="OY217" s="47"/>
      <c r="OZ217" s="47"/>
      <c r="PA217" s="47"/>
      <c r="PB217" s="47"/>
      <c r="PC217" s="47"/>
      <c r="PD217" s="47"/>
      <c r="PE217" s="47"/>
      <c r="PF217" s="47"/>
      <c r="PG217" s="47"/>
      <c r="PH217" s="47"/>
      <c r="PI217" s="47"/>
      <c r="PJ217" s="47"/>
      <c r="PK217" s="47"/>
      <c r="PL217" s="47"/>
      <c r="PM217" s="47"/>
      <c r="PN217" s="47"/>
      <c r="PO217" s="47"/>
      <c r="PP217" s="47"/>
      <c r="PQ217" s="47"/>
      <c r="PR217" s="47"/>
      <c r="PS217" s="47"/>
      <c r="PT217" s="47"/>
      <c r="PU217" s="47"/>
      <c r="PV217" s="47"/>
      <c r="PW217" s="47"/>
      <c r="PX217" s="47"/>
      <c r="PY217" s="47"/>
      <c r="PZ217" s="47"/>
      <c r="QA217" s="47"/>
      <c r="QB217" s="47"/>
      <c r="QC217" s="47"/>
      <c r="QD217" s="47"/>
      <c r="QE217" s="47"/>
      <c r="QF217" s="47"/>
      <c r="QG217" s="47"/>
      <c r="QH217" s="47"/>
      <c r="QI217" s="47"/>
      <c r="QJ217" s="47"/>
      <c r="QK217" s="47"/>
      <c r="QL217" s="47"/>
      <c r="QM217" s="47"/>
      <c r="QN217" s="47"/>
      <c r="QO217" s="47"/>
      <c r="QP217" s="47"/>
      <c r="QQ217" s="47"/>
      <c r="QR217" s="47"/>
      <c r="QS217" s="47"/>
      <c r="QT217" s="47"/>
      <c r="QU217" s="47"/>
      <c r="QV217" s="47"/>
      <c r="QW217" s="47"/>
      <c r="QX217" s="47"/>
      <c r="QY217" s="47"/>
      <c r="QZ217" s="47"/>
      <c r="RA217" s="47"/>
      <c r="RB217" s="47"/>
      <c r="RC217" s="47"/>
      <c r="RD217" s="47"/>
      <c r="RE217" s="47"/>
      <c r="RF217" s="47"/>
      <c r="RG217" s="47"/>
      <c r="RH217" s="47"/>
      <c r="RI217" s="47"/>
      <c r="RJ217" s="47"/>
      <c r="RK217" s="47"/>
      <c r="RL217" s="47"/>
      <c r="RM217" s="47"/>
      <c r="RN217" s="47"/>
      <c r="RO217" s="47"/>
      <c r="RP217" s="47"/>
      <c r="RQ217" s="47"/>
      <c r="RR217" s="47"/>
      <c r="RS217" s="47"/>
      <c r="RT217" s="47"/>
      <c r="RU217" s="47"/>
      <c r="RV217" s="47"/>
      <c r="RW217" s="47"/>
      <c r="RX217" s="47"/>
      <c r="RY217" s="47"/>
      <c r="RZ217" s="47"/>
      <c r="SA217" s="47"/>
      <c r="SB217" s="47"/>
      <c r="SC217" s="47"/>
      <c r="SD217" s="47"/>
      <c r="SE217" s="47"/>
      <c r="SF217" s="47"/>
      <c r="SG217" s="47"/>
      <c r="SH217" s="47"/>
      <c r="SI217" s="47"/>
      <c r="SJ217" s="47"/>
      <c r="SK217" s="47"/>
      <c r="SL217" s="47"/>
      <c r="SM217" s="47"/>
      <c r="SN217" s="47"/>
      <c r="SO217" s="47"/>
      <c r="SP217" s="47"/>
      <c r="SQ217" s="47"/>
      <c r="SR217" s="47"/>
      <c r="SS217" s="47"/>
      <c r="ST217" s="47"/>
      <c r="SU217" s="47"/>
      <c r="SV217" s="47"/>
      <c r="SW217" s="47"/>
      <c r="SX217" s="47"/>
      <c r="SY217" s="47"/>
      <c r="SZ217" s="47"/>
      <c r="TA217" s="47"/>
      <c r="TB217" s="47"/>
      <c r="TC217" s="47"/>
      <c r="TD217" s="47"/>
      <c r="TE217" s="47"/>
      <c r="TF217" s="47"/>
      <c r="TG217" s="47"/>
      <c r="TH217" s="47"/>
      <c r="TI217" s="47"/>
      <c r="TJ217" s="47"/>
      <c r="TK217" s="47"/>
      <c r="TL217" s="47"/>
      <c r="TM217" s="47"/>
      <c r="TN217" s="47"/>
      <c r="TO217" s="47"/>
      <c r="TP217" s="47"/>
      <c r="TQ217" s="47"/>
      <c r="TR217" s="47"/>
      <c r="TS217" s="47"/>
      <c r="TT217" s="47"/>
      <c r="TU217" s="47"/>
      <c r="TV217" s="47"/>
      <c r="TW217" s="47"/>
      <c r="TX217" s="47"/>
      <c r="TY217" s="47"/>
      <c r="TZ217" s="47"/>
      <c r="UA217" s="47"/>
      <c r="UB217" s="47"/>
      <c r="UC217" s="47"/>
      <c r="UD217" s="47"/>
      <c r="UE217" s="47"/>
      <c r="UF217" s="47"/>
      <c r="UG217" s="47"/>
      <c r="UH217" s="47"/>
      <c r="UI217" s="47"/>
      <c r="UJ217" s="47"/>
      <c r="UK217" s="47"/>
      <c r="UL217" s="47"/>
      <c r="UM217" s="47"/>
      <c r="UN217" s="47"/>
      <c r="UO217" s="47"/>
      <c r="UP217" s="47"/>
      <c r="UQ217" s="47"/>
      <c r="UR217" s="47"/>
      <c r="US217" s="47"/>
      <c r="UT217" s="47"/>
      <c r="UU217" s="47"/>
      <c r="UV217" s="47"/>
      <c r="UW217" s="47"/>
      <c r="UX217" s="47"/>
      <c r="UY217" s="47"/>
      <c r="UZ217" s="47"/>
      <c r="VA217" s="47"/>
      <c r="VB217" s="47"/>
      <c r="VC217" s="47"/>
      <c r="VD217" s="47"/>
      <c r="VE217" s="47"/>
      <c r="VF217" s="47"/>
      <c r="VG217" s="47"/>
      <c r="VH217" s="47"/>
      <c r="VI217" s="47"/>
      <c r="VJ217" s="47"/>
      <c r="VK217" s="47"/>
      <c r="VL217" s="47"/>
      <c r="VM217" s="47"/>
      <c r="VN217" s="47"/>
      <c r="VO217" s="47"/>
      <c r="VP217" s="47"/>
      <c r="VQ217" s="47"/>
      <c r="VR217" s="47"/>
      <c r="VS217" s="47"/>
      <c r="VT217" s="47"/>
      <c r="VU217" s="47"/>
      <c r="VV217" s="47"/>
      <c r="VW217" s="47"/>
      <c r="VX217" s="47"/>
      <c r="VY217" s="47"/>
      <c r="VZ217" s="47"/>
      <c r="WA217" s="47"/>
      <c r="WB217" s="47"/>
      <c r="WC217" s="47"/>
      <c r="WD217" s="47"/>
      <c r="WE217" s="47"/>
      <c r="WF217" s="47"/>
      <c r="WG217" s="47"/>
      <c r="WH217" s="47"/>
      <c r="WI217" s="47"/>
      <c r="WJ217" s="47"/>
      <c r="WK217" s="47"/>
      <c r="WL217" s="47"/>
      <c r="WM217" s="47"/>
      <c r="WN217" s="47"/>
      <c r="WO217" s="47"/>
      <c r="WP217" s="47"/>
      <c r="WQ217" s="47"/>
      <c r="WR217" s="47"/>
      <c r="WS217" s="47"/>
      <c r="WT217" s="47"/>
      <c r="WU217" s="47"/>
      <c r="WV217" s="47"/>
      <c r="WW217" s="47"/>
      <c r="WX217" s="47"/>
      <c r="WY217" s="47"/>
      <c r="WZ217" s="47"/>
      <c r="XA217" s="47"/>
      <c r="XB217" s="47"/>
      <c r="XC217" s="47"/>
      <c r="XD217" s="47"/>
      <c r="XE217" s="47"/>
      <c r="XF217" s="47"/>
      <c r="XG217" s="47"/>
      <c r="XH217" s="47"/>
      <c r="XI217" s="47"/>
      <c r="XJ217" s="47"/>
      <c r="XK217" s="47"/>
      <c r="XL217" s="47"/>
      <c r="XM217" s="47"/>
      <c r="XN217" s="47"/>
      <c r="XO217" s="47"/>
      <c r="XP217" s="47"/>
      <c r="XQ217" s="47"/>
      <c r="XR217" s="47"/>
      <c r="XS217" s="47"/>
      <c r="XT217" s="47"/>
      <c r="XU217" s="47"/>
      <c r="XV217" s="47"/>
      <c r="XW217" s="47"/>
      <c r="XX217" s="47"/>
      <c r="XY217" s="47"/>
      <c r="XZ217" s="47"/>
      <c r="YA217" s="47"/>
      <c r="YB217" s="47"/>
      <c r="YC217" s="47"/>
      <c r="YD217" s="47"/>
      <c r="YE217" s="47"/>
      <c r="YF217" s="47"/>
      <c r="YG217" s="47"/>
      <c r="YH217" s="47"/>
      <c r="YI217" s="47"/>
      <c r="YJ217" s="47"/>
      <c r="YK217" s="47"/>
      <c r="YL217" s="47"/>
      <c r="YM217" s="47"/>
      <c r="YN217" s="47"/>
      <c r="YO217" s="47"/>
      <c r="YP217" s="47"/>
      <c r="YQ217" s="47"/>
      <c r="YR217" s="47"/>
      <c r="YS217" s="47"/>
      <c r="YT217" s="47"/>
      <c r="YU217" s="47"/>
      <c r="YV217" s="47"/>
      <c r="YW217" s="47"/>
      <c r="YX217" s="47"/>
      <c r="YY217" s="47"/>
      <c r="YZ217" s="47"/>
      <c r="ZA217" s="47"/>
      <c r="ZB217" s="47"/>
      <c r="ZC217" s="47"/>
      <c r="ZD217" s="47"/>
      <c r="ZE217" s="47"/>
      <c r="ZF217" s="47"/>
      <c r="ZG217" s="47"/>
      <c r="ZH217" s="47"/>
      <c r="ZI217" s="47"/>
      <c r="ZJ217" s="47"/>
      <c r="ZK217" s="47"/>
      <c r="ZL217" s="47"/>
      <c r="ZM217" s="47"/>
      <c r="ZN217" s="47"/>
      <c r="ZO217" s="47"/>
      <c r="ZP217" s="47"/>
      <c r="ZQ217" s="47"/>
      <c r="ZR217" s="47"/>
      <c r="ZS217" s="47"/>
      <c r="ZT217" s="47"/>
      <c r="ZU217" s="47"/>
      <c r="ZV217" s="47"/>
      <c r="ZW217" s="47"/>
      <c r="ZX217" s="47"/>
      <c r="ZY217" s="47"/>
      <c r="ZZ217" s="47"/>
      <c r="AAA217" s="47"/>
      <c r="AAB217" s="47"/>
      <c r="AAC217" s="47"/>
      <c r="AAD217" s="47"/>
      <c r="AAE217" s="47"/>
      <c r="AAF217" s="47"/>
      <c r="AAG217" s="47"/>
      <c r="AAH217" s="47"/>
      <c r="AAI217" s="47"/>
      <c r="AAJ217" s="47"/>
      <c r="AAK217" s="47"/>
      <c r="AAL217" s="47"/>
      <c r="AAM217" s="47"/>
      <c r="AAN217" s="47"/>
      <c r="AAO217" s="47"/>
      <c r="AAP217" s="47"/>
      <c r="AAQ217" s="47"/>
      <c r="AAR217" s="47"/>
      <c r="AAS217" s="47"/>
      <c r="AAT217" s="47"/>
      <c r="AAU217" s="47"/>
      <c r="AAV217" s="47"/>
      <c r="AAW217" s="47"/>
      <c r="AAX217" s="47"/>
      <c r="AAY217" s="47"/>
      <c r="AAZ217" s="47"/>
      <c r="ABA217" s="47"/>
      <c r="ABB217" s="47"/>
      <c r="ABC217" s="47"/>
      <c r="ABD217" s="47"/>
      <c r="ABE217" s="47"/>
      <c r="ABF217" s="47"/>
      <c r="ABG217" s="47"/>
      <c r="ABH217" s="47"/>
      <c r="ABI217" s="47"/>
      <c r="ABJ217" s="47"/>
      <c r="ABK217" s="47"/>
      <c r="ABL217" s="47"/>
      <c r="ABM217" s="47"/>
      <c r="ABN217" s="47"/>
      <c r="ABO217" s="47"/>
      <c r="ABP217" s="47"/>
      <c r="ABQ217" s="47"/>
      <c r="ABR217" s="47"/>
      <c r="ABS217" s="47"/>
      <c r="ABT217" s="47"/>
      <c r="ABU217" s="47"/>
      <c r="ABV217" s="47"/>
      <c r="ABW217" s="47"/>
      <c r="ABX217" s="47"/>
      <c r="ABY217" s="47"/>
      <c r="ABZ217" s="47"/>
      <c r="ACA217" s="47"/>
      <c r="ACB217" s="47"/>
      <c r="ACC217" s="47"/>
      <c r="ACD217" s="47"/>
      <c r="ACE217" s="47"/>
      <c r="ACF217" s="47"/>
      <c r="ACG217" s="47"/>
      <c r="ACH217" s="47"/>
      <c r="ACI217" s="47"/>
      <c r="ACJ217" s="47"/>
      <c r="ACK217" s="47"/>
      <c r="ACL217" s="47"/>
      <c r="ACM217" s="47"/>
      <c r="ACN217" s="47"/>
      <c r="ACO217" s="47"/>
      <c r="ACP217" s="47"/>
      <c r="ACQ217" s="47"/>
      <c r="ACR217" s="47"/>
      <c r="ACS217" s="47"/>
      <c r="ACT217" s="47"/>
      <c r="ACU217" s="47"/>
      <c r="ACV217" s="47"/>
      <c r="ACW217" s="47"/>
      <c r="ACX217" s="47"/>
      <c r="ACY217" s="47"/>
      <c r="ACZ217" s="47"/>
      <c r="ADA217" s="47"/>
      <c r="ADB217" s="47"/>
      <c r="ADC217" s="47"/>
      <c r="ADD217" s="47"/>
      <c r="ADE217" s="47"/>
      <c r="ADF217" s="47"/>
      <c r="ADG217" s="47"/>
      <c r="ADH217" s="47"/>
      <c r="ADI217" s="47"/>
      <c r="ADJ217" s="47"/>
      <c r="ADK217" s="47"/>
      <c r="ADL217" s="47"/>
      <c r="ADM217" s="47"/>
      <c r="ADN217" s="47"/>
      <c r="ADO217" s="47"/>
      <c r="ADP217" s="47"/>
      <c r="ADQ217" s="47"/>
      <c r="ADR217" s="47"/>
      <c r="ADS217" s="47"/>
      <c r="ADT217" s="47"/>
      <c r="ADU217" s="47"/>
      <c r="ADV217" s="47"/>
      <c r="ADW217" s="47"/>
      <c r="ADX217" s="47"/>
      <c r="ADY217" s="47"/>
      <c r="ADZ217" s="47"/>
      <c r="AEA217" s="47"/>
      <c r="AEB217" s="47"/>
      <c r="AEC217" s="47"/>
      <c r="AED217" s="47"/>
      <c r="AEE217" s="47"/>
      <c r="AEF217" s="47"/>
      <c r="AEG217" s="47"/>
      <c r="AEH217" s="47"/>
      <c r="AEI217" s="47"/>
      <c r="AEJ217" s="47"/>
      <c r="AEK217" s="47"/>
      <c r="AEL217" s="47"/>
      <c r="AEM217" s="47"/>
      <c r="AEN217" s="47"/>
      <c r="AEO217" s="47"/>
      <c r="AEP217" s="47"/>
      <c r="AEQ217" s="47"/>
      <c r="AER217" s="47"/>
      <c r="AES217" s="47"/>
      <c r="AET217" s="47"/>
      <c r="AEU217" s="47"/>
      <c r="AEV217" s="47"/>
      <c r="AEW217" s="47"/>
      <c r="AEX217" s="47"/>
      <c r="AEY217" s="47"/>
      <c r="AEZ217" s="47"/>
      <c r="AFA217" s="47"/>
      <c r="AFB217" s="47"/>
      <c r="AFC217" s="47"/>
      <c r="AFD217" s="47"/>
      <c r="AFE217" s="47"/>
      <c r="AFF217" s="47"/>
      <c r="AFG217" s="47"/>
      <c r="AFH217" s="47"/>
      <c r="AFI217" s="47"/>
      <c r="AFJ217" s="47"/>
      <c r="AFK217" s="47"/>
      <c r="AFL217" s="47"/>
      <c r="AFM217" s="47"/>
      <c r="AFN217" s="47"/>
      <c r="AFO217" s="47"/>
      <c r="AFP217" s="47"/>
      <c r="AFQ217" s="47"/>
      <c r="AFR217" s="47"/>
      <c r="AFS217" s="47"/>
      <c r="AFT217" s="47"/>
      <c r="AFU217" s="47"/>
      <c r="AFV217" s="47"/>
      <c r="AFW217" s="47"/>
      <c r="AFX217" s="47"/>
      <c r="AFY217" s="47"/>
      <c r="AFZ217" s="47"/>
      <c r="AGA217" s="47"/>
      <c r="AGB217" s="47"/>
      <c r="AGC217" s="47"/>
      <c r="AGD217" s="47"/>
      <c r="AGE217" s="47"/>
      <c r="AGF217" s="47"/>
      <c r="AGG217" s="47"/>
      <c r="AGH217" s="47"/>
      <c r="AGI217" s="47"/>
      <c r="AGJ217" s="47"/>
      <c r="AGK217" s="47"/>
      <c r="AGL217" s="47"/>
      <c r="AGM217" s="47"/>
      <c r="AGN217" s="47"/>
      <c r="AGO217" s="47"/>
      <c r="AGP217" s="47"/>
      <c r="AGQ217" s="47"/>
      <c r="AGR217" s="47"/>
      <c r="AGS217" s="47"/>
      <c r="AGT217" s="47"/>
      <c r="AGU217" s="47"/>
      <c r="AGV217" s="47"/>
      <c r="AGW217" s="47"/>
      <c r="AGX217" s="47"/>
      <c r="AGY217" s="47"/>
      <c r="AGZ217" s="47"/>
      <c r="AHA217" s="47"/>
      <c r="AHB217" s="47"/>
      <c r="AHC217" s="47"/>
      <c r="AHD217" s="47"/>
      <c r="AHE217" s="47"/>
      <c r="AHF217" s="47"/>
      <c r="AHG217" s="47"/>
      <c r="AHH217" s="47"/>
      <c r="AHI217" s="47"/>
      <c r="AHJ217" s="47"/>
      <c r="AHK217" s="47"/>
      <c r="AHL217" s="47"/>
      <c r="AHM217" s="47"/>
      <c r="AHN217" s="47"/>
      <c r="AHO217" s="47"/>
      <c r="AHP217" s="47"/>
      <c r="AHQ217" s="47"/>
      <c r="AHR217" s="47"/>
      <c r="AHS217" s="47"/>
      <c r="AHT217" s="47"/>
      <c r="AHU217" s="47"/>
      <c r="AHV217" s="47"/>
      <c r="AHW217" s="47"/>
      <c r="AHX217" s="47"/>
      <c r="AHY217" s="47"/>
      <c r="AHZ217" s="47"/>
      <c r="AIA217" s="47"/>
      <c r="AIB217" s="47"/>
      <c r="AIC217" s="47"/>
      <c r="AID217" s="47"/>
      <c r="AIE217" s="47"/>
      <c r="AIF217" s="47"/>
      <c r="AIG217" s="47"/>
      <c r="AIH217" s="47"/>
      <c r="AII217" s="47"/>
      <c r="AIJ217" s="47"/>
      <c r="AIK217" s="47"/>
      <c r="AIL217" s="47"/>
      <c r="AIM217" s="47"/>
      <c r="AIN217" s="47"/>
      <c r="AIO217" s="47"/>
      <c r="AIP217" s="47"/>
      <c r="AIQ217" s="47"/>
      <c r="AIR217" s="47"/>
      <c r="AIS217" s="47"/>
      <c r="AIT217" s="47"/>
      <c r="AIU217" s="47"/>
      <c r="AIV217" s="47"/>
      <c r="AIW217" s="47"/>
      <c r="AIX217" s="47"/>
      <c r="AIY217" s="47"/>
      <c r="AIZ217" s="47"/>
      <c r="AJA217" s="47"/>
      <c r="AJB217" s="47"/>
      <c r="AJC217" s="47"/>
      <c r="AJD217" s="47"/>
      <c r="AJE217" s="47"/>
      <c r="AJF217" s="47"/>
      <c r="AJG217" s="47"/>
      <c r="AJH217" s="47"/>
      <c r="AJI217" s="47"/>
      <c r="AJJ217" s="47"/>
      <c r="AJK217" s="47"/>
      <c r="AJL217" s="47"/>
      <c r="AJM217" s="47"/>
      <c r="AJN217" s="47"/>
      <c r="AJO217" s="47"/>
      <c r="AJP217" s="47"/>
      <c r="AJQ217" s="47"/>
      <c r="AJR217" s="47"/>
      <c r="AJS217" s="47"/>
      <c r="AJT217" s="47"/>
      <c r="AJU217" s="47"/>
      <c r="AJV217" s="47"/>
      <c r="AJW217" s="47"/>
      <c r="AJX217" s="47"/>
      <c r="AJY217" s="47"/>
      <c r="AJZ217" s="47"/>
      <c r="AKA217" s="47"/>
      <c r="AKB217" s="47"/>
      <c r="AKC217" s="47"/>
      <c r="AKD217" s="47"/>
      <c r="AKE217" s="47"/>
      <c r="AKF217" s="47"/>
      <c r="AKG217" s="47"/>
      <c r="AKH217" s="47"/>
      <c r="AKI217" s="47"/>
      <c r="AKJ217" s="47"/>
      <c r="AKK217" s="47"/>
      <c r="AKL217" s="47"/>
      <c r="AKM217" s="47"/>
      <c r="AKN217" s="47"/>
      <c r="AKO217" s="47"/>
      <c r="AKP217" s="47"/>
      <c r="AKQ217" s="47"/>
      <c r="AKR217" s="47"/>
      <c r="AKS217" s="47"/>
      <c r="AKT217" s="47"/>
      <c r="AKU217" s="47"/>
      <c r="AKV217" s="47"/>
      <c r="AKW217" s="47"/>
      <c r="AKX217" s="47"/>
      <c r="AKY217" s="47"/>
      <c r="AKZ217" s="47"/>
      <c r="ALA217" s="47"/>
      <c r="ALB217" s="47"/>
      <c r="ALC217" s="47"/>
      <c r="ALD217" s="47"/>
      <c r="ALE217" s="47"/>
      <c r="ALF217" s="47"/>
      <c r="ALG217" s="47"/>
      <c r="ALH217" s="47"/>
      <c r="ALI217" s="47"/>
      <c r="ALJ217" s="47"/>
      <c r="ALK217" s="47"/>
      <c r="ALL217" s="47"/>
      <c r="ALM217" s="47"/>
      <c r="ALN217" s="47"/>
      <c r="ALO217" s="47"/>
      <c r="ALP217" s="47"/>
      <c r="ALQ217" s="47"/>
      <c r="ALR217" s="47"/>
      <c r="ALS217" s="47"/>
      <c r="ALT217" s="47"/>
      <c r="ALU217" s="47"/>
      <c r="ALV217" s="47"/>
      <c r="ALW217" s="47"/>
      <c r="ALX217" s="47"/>
      <c r="ALY217" s="47"/>
      <c r="ALZ217" s="47"/>
      <c r="AMA217" s="47"/>
      <c r="AMB217" s="47"/>
      <c r="AMC217" s="47"/>
      <c r="AMD217" s="47"/>
      <c r="AME217" s="47"/>
      <c r="AMF217" s="47"/>
      <c r="AMG217" s="47"/>
      <c r="AMH217" s="47"/>
      <c r="AMI217" s="47"/>
      <c r="AMJ217" s="47"/>
      <c r="AMK217" s="47"/>
    </row>
    <row r="218" spans="1:1025" s="48" customFormat="1" ht="18.75" customHeight="1">
      <c r="A218" s="67"/>
      <c r="B218" s="67"/>
      <c r="C218" s="4" t="s">
        <v>27</v>
      </c>
      <c r="D218" s="32">
        <f t="shared" si="16"/>
        <v>8180</v>
      </c>
      <c r="E218" s="32">
        <f t="shared" si="17"/>
        <v>0</v>
      </c>
      <c r="F218" s="32">
        <f t="shared" si="17"/>
        <v>0</v>
      </c>
      <c r="G218" s="32">
        <f t="shared" si="17"/>
        <v>8180</v>
      </c>
      <c r="H218" s="32">
        <f t="shared" si="17"/>
        <v>0</v>
      </c>
      <c r="I218" s="53"/>
      <c r="J218" s="53"/>
      <c r="K218" s="53"/>
      <c r="L218" s="53"/>
      <c r="M218" s="53"/>
      <c r="N218" s="19"/>
      <c r="O218" s="19"/>
      <c r="P218" s="19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  <c r="BE218" s="47"/>
      <c r="BF218" s="47"/>
      <c r="BG218" s="47"/>
      <c r="BH218" s="47"/>
      <c r="BI218" s="47"/>
      <c r="BJ218" s="47"/>
      <c r="BK218" s="47"/>
      <c r="BL218" s="47"/>
      <c r="BM218" s="47"/>
      <c r="BN218" s="47"/>
      <c r="BO218" s="47"/>
      <c r="BP218" s="47"/>
      <c r="BQ218" s="47"/>
      <c r="BR218" s="47"/>
      <c r="BS218" s="47"/>
      <c r="BT218" s="47"/>
      <c r="BU218" s="47"/>
      <c r="BV218" s="47"/>
      <c r="BW218" s="47"/>
      <c r="BX218" s="47"/>
      <c r="BY218" s="47"/>
      <c r="BZ218" s="47"/>
      <c r="CA218" s="47"/>
      <c r="CB218" s="47"/>
      <c r="CC218" s="47"/>
      <c r="CD218" s="47"/>
      <c r="CE218" s="47"/>
      <c r="CF218" s="47"/>
      <c r="CG218" s="47"/>
      <c r="CH218" s="47"/>
      <c r="CI218" s="47"/>
      <c r="CJ218" s="47"/>
      <c r="CK218" s="47"/>
      <c r="CL218" s="47"/>
      <c r="CM218" s="47"/>
      <c r="CN218" s="47"/>
      <c r="CO218" s="47"/>
      <c r="CP218" s="47"/>
      <c r="CQ218" s="47"/>
      <c r="CR218" s="47"/>
      <c r="CS218" s="47"/>
      <c r="CT218" s="47"/>
      <c r="CU218" s="47"/>
      <c r="CV218" s="47"/>
      <c r="CW218" s="47"/>
      <c r="CX218" s="47"/>
      <c r="CY218" s="47"/>
      <c r="CZ218" s="47"/>
      <c r="DA218" s="47"/>
      <c r="DB218" s="47"/>
      <c r="DC218" s="47"/>
      <c r="DD218" s="47"/>
      <c r="DE218" s="47"/>
      <c r="DF218" s="47"/>
      <c r="DG218" s="47"/>
      <c r="DH218" s="47"/>
      <c r="DI218" s="47"/>
      <c r="DJ218" s="47"/>
      <c r="DK218" s="47"/>
      <c r="DL218" s="47"/>
      <c r="DM218" s="47"/>
      <c r="DN218" s="47"/>
      <c r="DO218" s="47"/>
      <c r="DP218" s="47"/>
      <c r="DQ218" s="47"/>
      <c r="DR218" s="47"/>
      <c r="DS218" s="47"/>
      <c r="DT218" s="47"/>
      <c r="DU218" s="47"/>
      <c r="DV218" s="47"/>
      <c r="DW218" s="47"/>
      <c r="DX218" s="47"/>
      <c r="DY218" s="47"/>
      <c r="DZ218" s="47"/>
      <c r="EA218" s="47"/>
      <c r="EB218" s="47"/>
      <c r="EC218" s="47"/>
      <c r="ED218" s="47"/>
      <c r="EE218" s="47"/>
      <c r="EF218" s="47"/>
      <c r="EG218" s="47"/>
      <c r="EH218" s="47"/>
      <c r="EI218" s="47"/>
      <c r="EJ218" s="47"/>
      <c r="EK218" s="47"/>
      <c r="EL218" s="47"/>
      <c r="EM218" s="47"/>
      <c r="EN218" s="47"/>
      <c r="EO218" s="47"/>
      <c r="EP218" s="47"/>
      <c r="EQ218" s="47"/>
      <c r="ER218" s="47"/>
      <c r="ES218" s="47"/>
      <c r="ET218" s="47"/>
      <c r="EU218" s="47"/>
      <c r="EV218" s="47"/>
      <c r="EW218" s="47"/>
      <c r="EX218" s="47"/>
      <c r="EY218" s="47"/>
      <c r="EZ218" s="47"/>
      <c r="FA218" s="47"/>
      <c r="FB218" s="47"/>
      <c r="FC218" s="47"/>
      <c r="FD218" s="47"/>
      <c r="FE218" s="47"/>
      <c r="FF218" s="47"/>
      <c r="FG218" s="47"/>
      <c r="FH218" s="47"/>
      <c r="FI218" s="47"/>
      <c r="FJ218" s="47"/>
      <c r="FK218" s="47"/>
      <c r="FL218" s="47"/>
      <c r="FM218" s="47"/>
      <c r="FN218" s="47"/>
      <c r="FO218" s="47"/>
      <c r="FP218" s="47"/>
      <c r="FQ218" s="47"/>
      <c r="FR218" s="47"/>
      <c r="FS218" s="47"/>
      <c r="FT218" s="47"/>
      <c r="FU218" s="47"/>
      <c r="FV218" s="47"/>
      <c r="FW218" s="47"/>
      <c r="FX218" s="47"/>
      <c r="FY218" s="47"/>
      <c r="FZ218" s="47"/>
      <c r="GA218" s="47"/>
      <c r="GB218" s="47"/>
      <c r="GC218" s="47"/>
      <c r="GD218" s="47"/>
      <c r="GE218" s="47"/>
      <c r="GF218" s="47"/>
      <c r="GG218" s="47"/>
      <c r="GH218" s="47"/>
      <c r="GI218" s="47"/>
      <c r="GJ218" s="47"/>
      <c r="GK218" s="47"/>
      <c r="GL218" s="47"/>
      <c r="GM218" s="47"/>
      <c r="GN218" s="47"/>
      <c r="GO218" s="47"/>
      <c r="GP218" s="47"/>
      <c r="GQ218" s="47"/>
      <c r="GR218" s="47"/>
      <c r="GS218" s="47"/>
      <c r="GT218" s="47"/>
      <c r="GU218" s="47"/>
      <c r="GV218" s="47"/>
      <c r="GW218" s="47"/>
      <c r="GX218" s="47"/>
      <c r="GY218" s="47"/>
      <c r="GZ218" s="47"/>
      <c r="HA218" s="47"/>
      <c r="HB218" s="47"/>
      <c r="HC218" s="47"/>
      <c r="HD218" s="47"/>
      <c r="HE218" s="47"/>
      <c r="HF218" s="47"/>
      <c r="HG218" s="47"/>
      <c r="HH218" s="47"/>
      <c r="HI218" s="47"/>
      <c r="HJ218" s="47"/>
      <c r="HK218" s="47"/>
      <c r="HL218" s="47"/>
      <c r="HM218" s="47"/>
      <c r="HN218" s="47"/>
      <c r="HO218" s="47"/>
      <c r="HP218" s="47"/>
      <c r="HQ218" s="47"/>
      <c r="HR218" s="47"/>
      <c r="HS218" s="47"/>
      <c r="HT218" s="47"/>
      <c r="HU218" s="47"/>
      <c r="HV218" s="47"/>
      <c r="HW218" s="47"/>
      <c r="HX218" s="47"/>
      <c r="HY218" s="47"/>
      <c r="HZ218" s="47"/>
      <c r="IA218" s="47"/>
      <c r="IB218" s="47"/>
      <c r="IC218" s="47"/>
      <c r="ID218" s="47"/>
      <c r="IE218" s="47"/>
      <c r="IF218" s="47"/>
      <c r="IG218" s="47"/>
      <c r="IH218" s="47"/>
      <c r="II218" s="47"/>
      <c r="IJ218" s="47"/>
      <c r="IK218" s="47"/>
      <c r="IL218" s="47"/>
      <c r="IM218" s="47"/>
      <c r="IN218" s="47"/>
      <c r="IO218" s="47"/>
      <c r="IP218" s="47"/>
      <c r="IQ218" s="47"/>
      <c r="IR218" s="47"/>
      <c r="IS218" s="47"/>
      <c r="IT218" s="47"/>
      <c r="IU218" s="47"/>
      <c r="IV218" s="47"/>
      <c r="IW218" s="47"/>
      <c r="IX218" s="47"/>
      <c r="IY218" s="47"/>
      <c r="IZ218" s="47"/>
      <c r="JA218" s="47"/>
      <c r="JB218" s="47"/>
      <c r="JC218" s="47"/>
      <c r="JD218" s="47"/>
      <c r="JE218" s="47"/>
      <c r="JF218" s="47"/>
      <c r="JG218" s="47"/>
      <c r="JH218" s="47"/>
      <c r="JI218" s="47"/>
      <c r="JJ218" s="47"/>
      <c r="JK218" s="47"/>
      <c r="JL218" s="47"/>
      <c r="JM218" s="47"/>
      <c r="JN218" s="47"/>
      <c r="JO218" s="47"/>
      <c r="JP218" s="47"/>
      <c r="JQ218" s="47"/>
      <c r="JR218" s="47"/>
      <c r="JS218" s="47"/>
      <c r="JT218" s="47"/>
      <c r="JU218" s="47"/>
      <c r="JV218" s="47"/>
      <c r="JW218" s="47"/>
      <c r="JX218" s="47"/>
      <c r="JY218" s="47"/>
      <c r="JZ218" s="47"/>
      <c r="KA218" s="47"/>
      <c r="KB218" s="47"/>
      <c r="KC218" s="47"/>
      <c r="KD218" s="47"/>
      <c r="KE218" s="47"/>
      <c r="KF218" s="47"/>
      <c r="KG218" s="47"/>
      <c r="KH218" s="47"/>
      <c r="KI218" s="47"/>
      <c r="KJ218" s="47"/>
      <c r="KK218" s="47"/>
      <c r="KL218" s="47"/>
      <c r="KM218" s="47"/>
      <c r="KN218" s="47"/>
      <c r="KO218" s="47"/>
      <c r="KP218" s="47"/>
      <c r="KQ218" s="47"/>
      <c r="KR218" s="47"/>
      <c r="KS218" s="47"/>
      <c r="KT218" s="47"/>
      <c r="KU218" s="47"/>
      <c r="KV218" s="47"/>
      <c r="KW218" s="47"/>
      <c r="KX218" s="47"/>
      <c r="KY218" s="47"/>
      <c r="KZ218" s="47"/>
      <c r="LA218" s="47"/>
      <c r="LB218" s="47"/>
      <c r="LC218" s="47"/>
      <c r="LD218" s="47"/>
      <c r="LE218" s="47"/>
      <c r="LF218" s="47"/>
      <c r="LG218" s="47"/>
      <c r="LH218" s="47"/>
      <c r="LI218" s="47"/>
      <c r="LJ218" s="47"/>
      <c r="LK218" s="47"/>
      <c r="LL218" s="47"/>
      <c r="LM218" s="47"/>
      <c r="LN218" s="47"/>
      <c r="LO218" s="47"/>
      <c r="LP218" s="47"/>
      <c r="LQ218" s="47"/>
      <c r="LR218" s="47"/>
      <c r="LS218" s="47"/>
      <c r="LT218" s="47"/>
      <c r="LU218" s="47"/>
      <c r="LV218" s="47"/>
      <c r="LW218" s="47"/>
      <c r="LX218" s="47"/>
      <c r="LY218" s="47"/>
      <c r="LZ218" s="47"/>
      <c r="MA218" s="47"/>
      <c r="MB218" s="47"/>
      <c r="MC218" s="47"/>
      <c r="MD218" s="47"/>
      <c r="ME218" s="47"/>
      <c r="MF218" s="47"/>
      <c r="MG218" s="47"/>
      <c r="MH218" s="47"/>
      <c r="MI218" s="47"/>
      <c r="MJ218" s="47"/>
      <c r="MK218" s="47"/>
      <c r="ML218" s="47"/>
      <c r="MM218" s="47"/>
      <c r="MN218" s="47"/>
      <c r="MO218" s="47"/>
      <c r="MP218" s="47"/>
      <c r="MQ218" s="47"/>
      <c r="MR218" s="47"/>
      <c r="MS218" s="47"/>
      <c r="MT218" s="47"/>
      <c r="MU218" s="47"/>
      <c r="MV218" s="47"/>
      <c r="MW218" s="47"/>
      <c r="MX218" s="47"/>
      <c r="MY218" s="47"/>
      <c r="MZ218" s="47"/>
      <c r="NA218" s="47"/>
      <c r="NB218" s="47"/>
      <c r="NC218" s="47"/>
      <c r="ND218" s="47"/>
      <c r="NE218" s="47"/>
      <c r="NF218" s="47"/>
      <c r="NG218" s="47"/>
      <c r="NH218" s="47"/>
      <c r="NI218" s="47"/>
      <c r="NJ218" s="47"/>
      <c r="NK218" s="47"/>
      <c r="NL218" s="47"/>
      <c r="NM218" s="47"/>
      <c r="NN218" s="47"/>
      <c r="NO218" s="47"/>
      <c r="NP218" s="47"/>
      <c r="NQ218" s="47"/>
      <c r="NR218" s="47"/>
      <c r="NS218" s="47"/>
      <c r="NT218" s="47"/>
      <c r="NU218" s="47"/>
      <c r="NV218" s="47"/>
      <c r="NW218" s="47"/>
      <c r="NX218" s="47"/>
      <c r="NY218" s="47"/>
      <c r="NZ218" s="47"/>
      <c r="OA218" s="47"/>
      <c r="OB218" s="47"/>
      <c r="OC218" s="47"/>
      <c r="OD218" s="47"/>
      <c r="OE218" s="47"/>
      <c r="OF218" s="47"/>
      <c r="OG218" s="47"/>
      <c r="OH218" s="47"/>
      <c r="OI218" s="47"/>
      <c r="OJ218" s="47"/>
      <c r="OK218" s="47"/>
      <c r="OL218" s="47"/>
      <c r="OM218" s="47"/>
      <c r="ON218" s="47"/>
      <c r="OO218" s="47"/>
      <c r="OP218" s="47"/>
      <c r="OQ218" s="47"/>
      <c r="OR218" s="47"/>
      <c r="OS218" s="47"/>
      <c r="OT218" s="47"/>
      <c r="OU218" s="47"/>
      <c r="OV218" s="47"/>
      <c r="OW218" s="47"/>
      <c r="OX218" s="47"/>
      <c r="OY218" s="47"/>
      <c r="OZ218" s="47"/>
      <c r="PA218" s="47"/>
      <c r="PB218" s="47"/>
      <c r="PC218" s="47"/>
      <c r="PD218" s="47"/>
      <c r="PE218" s="47"/>
      <c r="PF218" s="47"/>
      <c r="PG218" s="47"/>
      <c r="PH218" s="47"/>
      <c r="PI218" s="47"/>
      <c r="PJ218" s="47"/>
      <c r="PK218" s="47"/>
      <c r="PL218" s="47"/>
      <c r="PM218" s="47"/>
      <c r="PN218" s="47"/>
      <c r="PO218" s="47"/>
      <c r="PP218" s="47"/>
      <c r="PQ218" s="47"/>
      <c r="PR218" s="47"/>
      <c r="PS218" s="47"/>
      <c r="PT218" s="47"/>
      <c r="PU218" s="47"/>
      <c r="PV218" s="47"/>
      <c r="PW218" s="47"/>
      <c r="PX218" s="47"/>
      <c r="PY218" s="47"/>
      <c r="PZ218" s="47"/>
      <c r="QA218" s="47"/>
      <c r="QB218" s="47"/>
      <c r="QC218" s="47"/>
      <c r="QD218" s="47"/>
      <c r="QE218" s="47"/>
      <c r="QF218" s="47"/>
      <c r="QG218" s="47"/>
      <c r="QH218" s="47"/>
      <c r="QI218" s="47"/>
      <c r="QJ218" s="47"/>
      <c r="QK218" s="47"/>
      <c r="QL218" s="47"/>
      <c r="QM218" s="47"/>
      <c r="QN218" s="47"/>
      <c r="QO218" s="47"/>
      <c r="QP218" s="47"/>
      <c r="QQ218" s="47"/>
      <c r="QR218" s="47"/>
      <c r="QS218" s="47"/>
      <c r="QT218" s="47"/>
      <c r="QU218" s="47"/>
      <c r="QV218" s="47"/>
      <c r="QW218" s="47"/>
      <c r="QX218" s="47"/>
      <c r="QY218" s="47"/>
      <c r="QZ218" s="47"/>
      <c r="RA218" s="47"/>
      <c r="RB218" s="47"/>
      <c r="RC218" s="47"/>
      <c r="RD218" s="47"/>
      <c r="RE218" s="47"/>
      <c r="RF218" s="47"/>
      <c r="RG218" s="47"/>
      <c r="RH218" s="47"/>
      <c r="RI218" s="47"/>
      <c r="RJ218" s="47"/>
      <c r="RK218" s="47"/>
      <c r="RL218" s="47"/>
      <c r="RM218" s="47"/>
      <c r="RN218" s="47"/>
      <c r="RO218" s="47"/>
      <c r="RP218" s="47"/>
      <c r="RQ218" s="47"/>
      <c r="RR218" s="47"/>
      <c r="RS218" s="47"/>
      <c r="RT218" s="47"/>
      <c r="RU218" s="47"/>
      <c r="RV218" s="47"/>
      <c r="RW218" s="47"/>
      <c r="RX218" s="47"/>
      <c r="RY218" s="47"/>
      <c r="RZ218" s="47"/>
      <c r="SA218" s="47"/>
      <c r="SB218" s="47"/>
      <c r="SC218" s="47"/>
      <c r="SD218" s="47"/>
      <c r="SE218" s="47"/>
      <c r="SF218" s="47"/>
      <c r="SG218" s="47"/>
      <c r="SH218" s="47"/>
      <c r="SI218" s="47"/>
      <c r="SJ218" s="47"/>
      <c r="SK218" s="47"/>
      <c r="SL218" s="47"/>
      <c r="SM218" s="47"/>
      <c r="SN218" s="47"/>
      <c r="SO218" s="47"/>
      <c r="SP218" s="47"/>
      <c r="SQ218" s="47"/>
      <c r="SR218" s="47"/>
      <c r="SS218" s="47"/>
      <c r="ST218" s="47"/>
      <c r="SU218" s="47"/>
      <c r="SV218" s="47"/>
      <c r="SW218" s="47"/>
      <c r="SX218" s="47"/>
      <c r="SY218" s="47"/>
      <c r="SZ218" s="47"/>
      <c r="TA218" s="47"/>
      <c r="TB218" s="47"/>
      <c r="TC218" s="47"/>
      <c r="TD218" s="47"/>
      <c r="TE218" s="47"/>
      <c r="TF218" s="47"/>
      <c r="TG218" s="47"/>
      <c r="TH218" s="47"/>
      <c r="TI218" s="47"/>
      <c r="TJ218" s="47"/>
      <c r="TK218" s="47"/>
      <c r="TL218" s="47"/>
      <c r="TM218" s="47"/>
      <c r="TN218" s="47"/>
      <c r="TO218" s="47"/>
      <c r="TP218" s="47"/>
      <c r="TQ218" s="47"/>
      <c r="TR218" s="47"/>
      <c r="TS218" s="47"/>
      <c r="TT218" s="47"/>
      <c r="TU218" s="47"/>
      <c r="TV218" s="47"/>
      <c r="TW218" s="47"/>
      <c r="TX218" s="47"/>
      <c r="TY218" s="47"/>
      <c r="TZ218" s="47"/>
      <c r="UA218" s="47"/>
      <c r="UB218" s="47"/>
      <c r="UC218" s="47"/>
      <c r="UD218" s="47"/>
      <c r="UE218" s="47"/>
      <c r="UF218" s="47"/>
      <c r="UG218" s="47"/>
      <c r="UH218" s="47"/>
      <c r="UI218" s="47"/>
      <c r="UJ218" s="47"/>
      <c r="UK218" s="47"/>
      <c r="UL218" s="47"/>
      <c r="UM218" s="47"/>
      <c r="UN218" s="47"/>
      <c r="UO218" s="47"/>
      <c r="UP218" s="47"/>
      <c r="UQ218" s="47"/>
      <c r="UR218" s="47"/>
      <c r="US218" s="47"/>
      <c r="UT218" s="47"/>
      <c r="UU218" s="47"/>
      <c r="UV218" s="47"/>
      <c r="UW218" s="47"/>
      <c r="UX218" s="47"/>
      <c r="UY218" s="47"/>
      <c r="UZ218" s="47"/>
      <c r="VA218" s="47"/>
      <c r="VB218" s="47"/>
      <c r="VC218" s="47"/>
      <c r="VD218" s="47"/>
      <c r="VE218" s="47"/>
      <c r="VF218" s="47"/>
      <c r="VG218" s="47"/>
      <c r="VH218" s="47"/>
      <c r="VI218" s="47"/>
      <c r="VJ218" s="47"/>
      <c r="VK218" s="47"/>
      <c r="VL218" s="47"/>
      <c r="VM218" s="47"/>
      <c r="VN218" s="47"/>
      <c r="VO218" s="47"/>
      <c r="VP218" s="47"/>
      <c r="VQ218" s="47"/>
      <c r="VR218" s="47"/>
      <c r="VS218" s="47"/>
      <c r="VT218" s="47"/>
      <c r="VU218" s="47"/>
      <c r="VV218" s="47"/>
      <c r="VW218" s="47"/>
      <c r="VX218" s="47"/>
      <c r="VY218" s="47"/>
      <c r="VZ218" s="47"/>
      <c r="WA218" s="47"/>
      <c r="WB218" s="47"/>
      <c r="WC218" s="47"/>
      <c r="WD218" s="47"/>
      <c r="WE218" s="47"/>
      <c r="WF218" s="47"/>
      <c r="WG218" s="47"/>
      <c r="WH218" s="47"/>
      <c r="WI218" s="47"/>
      <c r="WJ218" s="47"/>
      <c r="WK218" s="47"/>
      <c r="WL218" s="47"/>
      <c r="WM218" s="47"/>
      <c r="WN218" s="47"/>
      <c r="WO218" s="47"/>
      <c r="WP218" s="47"/>
      <c r="WQ218" s="47"/>
      <c r="WR218" s="47"/>
      <c r="WS218" s="47"/>
      <c r="WT218" s="47"/>
      <c r="WU218" s="47"/>
      <c r="WV218" s="47"/>
      <c r="WW218" s="47"/>
      <c r="WX218" s="47"/>
      <c r="WY218" s="47"/>
      <c r="WZ218" s="47"/>
      <c r="XA218" s="47"/>
      <c r="XB218" s="47"/>
      <c r="XC218" s="47"/>
      <c r="XD218" s="47"/>
      <c r="XE218" s="47"/>
      <c r="XF218" s="47"/>
      <c r="XG218" s="47"/>
      <c r="XH218" s="47"/>
      <c r="XI218" s="47"/>
      <c r="XJ218" s="47"/>
      <c r="XK218" s="47"/>
      <c r="XL218" s="47"/>
      <c r="XM218" s="47"/>
      <c r="XN218" s="47"/>
      <c r="XO218" s="47"/>
      <c r="XP218" s="47"/>
      <c r="XQ218" s="47"/>
      <c r="XR218" s="47"/>
      <c r="XS218" s="47"/>
      <c r="XT218" s="47"/>
      <c r="XU218" s="47"/>
      <c r="XV218" s="47"/>
      <c r="XW218" s="47"/>
      <c r="XX218" s="47"/>
      <c r="XY218" s="47"/>
      <c r="XZ218" s="47"/>
      <c r="YA218" s="47"/>
      <c r="YB218" s="47"/>
      <c r="YC218" s="47"/>
      <c r="YD218" s="47"/>
      <c r="YE218" s="47"/>
      <c r="YF218" s="47"/>
      <c r="YG218" s="47"/>
      <c r="YH218" s="47"/>
      <c r="YI218" s="47"/>
      <c r="YJ218" s="47"/>
      <c r="YK218" s="47"/>
      <c r="YL218" s="47"/>
      <c r="YM218" s="47"/>
      <c r="YN218" s="47"/>
      <c r="YO218" s="47"/>
      <c r="YP218" s="47"/>
      <c r="YQ218" s="47"/>
      <c r="YR218" s="47"/>
      <c r="YS218" s="47"/>
      <c r="YT218" s="47"/>
      <c r="YU218" s="47"/>
      <c r="YV218" s="47"/>
      <c r="YW218" s="47"/>
      <c r="YX218" s="47"/>
      <c r="YY218" s="47"/>
      <c r="YZ218" s="47"/>
      <c r="ZA218" s="47"/>
      <c r="ZB218" s="47"/>
      <c r="ZC218" s="47"/>
      <c r="ZD218" s="47"/>
      <c r="ZE218" s="47"/>
      <c r="ZF218" s="47"/>
      <c r="ZG218" s="47"/>
      <c r="ZH218" s="47"/>
      <c r="ZI218" s="47"/>
      <c r="ZJ218" s="47"/>
      <c r="ZK218" s="47"/>
      <c r="ZL218" s="47"/>
      <c r="ZM218" s="47"/>
      <c r="ZN218" s="47"/>
      <c r="ZO218" s="47"/>
      <c r="ZP218" s="47"/>
      <c r="ZQ218" s="47"/>
      <c r="ZR218" s="47"/>
      <c r="ZS218" s="47"/>
      <c r="ZT218" s="47"/>
      <c r="ZU218" s="47"/>
      <c r="ZV218" s="47"/>
      <c r="ZW218" s="47"/>
      <c r="ZX218" s="47"/>
      <c r="ZY218" s="47"/>
      <c r="ZZ218" s="47"/>
      <c r="AAA218" s="47"/>
      <c r="AAB218" s="47"/>
      <c r="AAC218" s="47"/>
      <c r="AAD218" s="47"/>
      <c r="AAE218" s="47"/>
      <c r="AAF218" s="47"/>
      <c r="AAG218" s="47"/>
      <c r="AAH218" s="47"/>
      <c r="AAI218" s="47"/>
      <c r="AAJ218" s="47"/>
      <c r="AAK218" s="47"/>
      <c r="AAL218" s="47"/>
      <c r="AAM218" s="47"/>
      <c r="AAN218" s="47"/>
      <c r="AAO218" s="47"/>
      <c r="AAP218" s="47"/>
      <c r="AAQ218" s="47"/>
      <c r="AAR218" s="47"/>
      <c r="AAS218" s="47"/>
      <c r="AAT218" s="47"/>
      <c r="AAU218" s="47"/>
      <c r="AAV218" s="47"/>
      <c r="AAW218" s="47"/>
      <c r="AAX218" s="47"/>
      <c r="AAY218" s="47"/>
      <c r="AAZ218" s="47"/>
      <c r="ABA218" s="47"/>
      <c r="ABB218" s="47"/>
      <c r="ABC218" s="47"/>
      <c r="ABD218" s="47"/>
      <c r="ABE218" s="47"/>
      <c r="ABF218" s="47"/>
      <c r="ABG218" s="47"/>
      <c r="ABH218" s="47"/>
      <c r="ABI218" s="47"/>
      <c r="ABJ218" s="47"/>
      <c r="ABK218" s="47"/>
      <c r="ABL218" s="47"/>
      <c r="ABM218" s="47"/>
      <c r="ABN218" s="47"/>
      <c r="ABO218" s="47"/>
      <c r="ABP218" s="47"/>
      <c r="ABQ218" s="47"/>
      <c r="ABR218" s="47"/>
      <c r="ABS218" s="47"/>
      <c r="ABT218" s="47"/>
      <c r="ABU218" s="47"/>
      <c r="ABV218" s="47"/>
      <c r="ABW218" s="47"/>
      <c r="ABX218" s="47"/>
      <c r="ABY218" s="47"/>
      <c r="ABZ218" s="47"/>
      <c r="ACA218" s="47"/>
      <c r="ACB218" s="47"/>
      <c r="ACC218" s="47"/>
      <c r="ACD218" s="47"/>
      <c r="ACE218" s="47"/>
      <c r="ACF218" s="47"/>
      <c r="ACG218" s="47"/>
      <c r="ACH218" s="47"/>
      <c r="ACI218" s="47"/>
      <c r="ACJ218" s="47"/>
      <c r="ACK218" s="47"/>
      <c r="ACL218" s="47"/>
      <c r="ACM218" s="47"/>
      <c r="ACN218" s="47"/>
      <c r="ACO218" s="47"/>
      <c r="ACP218" s="47"/>
      <c r="ACQ218" s="47"/>
      <c r="ACR218" s="47"/>
      <c r="ACS218" s="47"/>
      <c r="ACT218" s="47"/>
      <c r="ACU218" s="47"/>
      <c r="ACV218" s="47"/>
      <c r="ACW218" s="47"/>
      <c r="ACX218" s="47"/>
      <c r="ACY218" s="47"/>
      <c r="ACZ218" s="47"/>
      <c r="ADA218" s="47"/>
      <c r="ADB218" s="47"/>
      <c r="ADC218" s="47"/>
      <c r="ADD218" s="47"/>
      <c r="ADE218" s="47"/>
      <c r="ADF218" s="47"/>
      <c r="ADG218" s="47"/>
      <c r="ADH218" s="47"/>
      <c r="ADI218" s="47"/>
      <c r="ADJ218" s="47"/>
      <c r="ADK218" s="47"/>
      <c r="ADL218" s="47"/>
      <c r="ADM218" s="47"/>
      <c r="ADN218" s="47"/>
      <c r="ADO218" s="47"/>
      <c r="ADP218" s="47"/>
      <c r="ADQ218" s="47"/>
      <c r="ADR218" s="47"/>
      <c r="ADS218" s="47"/>
      <c r="ADT218" s="47"/>
      <c r="ADU218" s="47"/>
      <c r="ADV218" s="47"/>
      <c r="ADW218" s="47"/>
      <c r="ADX218" s="47"/>
      <c r="ADY218" s="47"/>
      <c r="ADZ218" s="47"/>
      <c r="AEA218" s="47"/>
      <c r="AEB218" s="47"/>
      <c r="AEC218" s="47"/>
      <c r="AED218" s="47"/>
      <c r="AEE218" s="47"/>
      <c r="AEF218" s="47"/>
      <c r="AEG218" s="47"/>
      <c r="AEH218" s="47"/>
      <c r="AEI218" s="47"/>
      <c r="AEJ218" s="47"/>
      <c r="AEK218" s="47"/>
      <c r="AEL218" s="47"/>
      <c r="AEM218" s="47"/>
      <c r="AEN218" s="47"/>
      <c r="AEO218" s="47"/>
      <c r="AEP218" s="47"/>
      <c r="AEQ218" s="47"/>
      <c r="AER218" s="47"/>
      <c r="AES218" s="47"/>
      <c r="AET218" s="47"/>
      <c r="AEU218" s="47"/>
      <c r="AEV218" s="47"/>
      <c r="AEW218" s="47"/>
      <c r="AEX218" s="47"/>
      <c r="AEY218" s="47"/>
      <c r="AEZ218" s="47"/>
      <c r="AFA218" s="47"/>
      <c r="AFB218" s="47"/>
      <c r="AFC218" s="47"/>
      <c r="AFD218" s="47"/>
      <c r="AFE218" s="47"/>
      <c r="AFF218" s="47"/>
      <c r="AFG218" s="47"/>
      <c r="AFH218" s="47"/>
      <c r="AFI218" s="47"/>
      <c r="AFJ218" s="47"/>
      <c r="AFK218" s="47"/>
      <c r="AFL218" s="47"/>
      <c r="AFM218" s="47"/>
      <c r="AFN218" s="47"/>
      <c r="AFO218" s="47"/>
      <c r="AFP218" s="47"/>
      <c r="AFQ218" s="47"/>
      <c r="AFR218" s="47"/>
      <c r="AFS218" s="47"/>
      <c r="AFT218" s="47"/>
      <c r="AFU218" s="47"/>
      <c r="AFV218" s="47"/>
      <c r="AFW218" s="47"/>
      <c r="AFX218" s="47"/>
      <c r="AFY218" s="47"/>
      <c r="AFZ218" s="47"/>
      <c r="AGA218" s="47"/>
      <c r="AGB218" s="47"/>
      <c r="AGC218" s="47"/>
      <c r="AGD218" s="47"/>
      <c r="AGE218" s="47"/>
      <c r="AGF218" s="47"/>
      <c r="AGG218" s="47"/>
      <c r="AGH218" s="47"/>
      <c r="AGI218" s="47"/>
      <c r="AGJ218" s="47"/>
      <c r="AGK218" s="47"/>
      <c r="AGL218" s="47"/>
      <c r="AGM218" s="47"/>
      <c r="AGN218" s="47"/>
      <c r="AGO218" s="47"/>
      <c r="AGP218" s="47"/>
      <c r="AGQ218" s="47"/>
      <c r="AGR218" s="47"/>
      <c r="AGS218" s="47"/>
      <c r="AGT218" s="47"/>
      <c r="AGU218" s="47"/>
      <c r="AGV218" s="47"/>
      <c r="AGW218" s="47"/>
      <c r="AGX218" s="47"/>
      <c r="AGY218" s="47"/>
      <c r="AGZ218" s="47"/>
      <c r="AHA218" s="47"/>
      <c r="AHB218" s="47"/>
      <c r="AHC218" s="47"/>
      <c r="AHD218" s="47"/>
      <c r="AHE218" s="47"/>
      <c r="AHF218" s="47"/>
      <c r="AHG218" s="47"/>
      <c r="AHH218" s="47"/>
      <c r="AHI218" s="47"/>
      <c r="AHJ218" s="47"/>
      <c r="AHK218" s="47"/>
      <c r="AHL218" s="47"/>
      <c r="AHM218" s="47"/>
      <c r="AHN218" s="47"/>
      <c r="AHO218" s="47"/>
      <c r="AHP218" s="47"/>
      <c r="AHQ218" s="47"/>
      <c r="AHR218" s="47"/>
      <c r="AHS218" s="47"/>
      <c r="AHT218" s="47"/>
      <c r="AHU218" s="47"/>
      <c r="AHV218" s="47"/>
      <c r="AHW218" s="47"/>
      <c r="AHX218" s="47"/>
      <c r="AHY218" s="47"/>
      <c r="AHZ218" s="47"/>
      <c r="AIA218" s="47"/>
      <c r="AIB218" s="47"/>
      <c r="AIC218" s="47"/>
      <c r="AID218" s="47"/>
      <c r="AIE218" s="47"/>
      <c r="AIF218" s="47"/>
      <c r="AIG218" s="47"/>
      <c r="AIH218" s="47"/>
      <c r="AII218" s="47"/>
      <c r="AIJ218" s="47"/>
      <c r="AIK218" s="47"/>
      <c r="AIL218" s="47"/>
      <c r="AIM218" s="47"/>
      <c r="AIN218" s="47"/>
      <c r="AIO218" s="47"/>
      <c r="AIP218" s="47"/>
      <c r="AIQ218" s="47"/>
      <c r="AIR218" s="47"/>
      <c r="AIS218" s="47"/>
      <c r="AIT218" s="47"/>
      <c r="AIU218" s="47"/>
      <c r="AIV218" s="47"/>
      <c r="AIW218" s="47"/>
      <c r="AIX218" s="47"/>
      <c r="AIY218" s="47"/>
      <c r="AIZ218" s="47"/>
      <c r="AJA218" s="47"/>
      <c r="AJB218" s="47"/>
      <c r="AJC218" s="47"/>
      <c r="AJD218" s="47"/>
      <c r="AJE218" s="47"/>
      <c r="AJF218" s="47"/>
      <c r="AJG218" s="47"/>
      <c r="AJH218" s="47"/>
      <c r="AJI218" s="47"/>
      <c r="AJJ218" s="47"/>
      <c r="AJK218" s="47"/>
      <c r="AJL218" s="47"/>
      <c r="AJM218" s="47"/>
      <c r="AJN218" s="47"/>
      <c r="AJO218" s="47"/>
      <c r="AJP218" s="47"/>
      <c r="AJQ218" s="47"/>
      <c r="AJR218" s="47"/>
      <c r="AJS218" s="47"/>
      <c r="AJT218" s="47"/>
      <c r="AJU218" s="47"/>
      <c r="AJV218" s="47"/>
      <c r="AJW218" s="47"/>
      <c r="AJX218" s="47"/>
      <c r="AJY218" s="47"/>
      <c r="AJZ218" s="47"/>
      <c r="AKA218" s="47"/>
      <c r="AKB218" s="47"/>
      <c r="AKC218" s="47"/>
      <c r="AKD218" s="47"/>
      <c r="AKE218" s="47"/>
      <c r="AKF218" s="47"/>
      <c r="AKG218" s="47"/>
      <c r="AKH218" s="47"/>
      <c r="AKI218" s="47"/>
      <c r="AKJ218" s="47"/>
      <c r="AKK218" s="47"/>
      <c r="AKL218" s="47"/>
      <c r="AKM218" s="47"/>
      <c r="AKN218" s="47"/>
      <c r="AKO218" s="47"/>
      <c r="AKP218" s="47"/>
      <c r="AKQ218" s="47"/>
      <c r="AKR218" s="47"/>
      <c r="AKS218" s="47"/>
      <c r="AKT218" s="47"/>
      <c r="AKU218" s="47"/>
      <c r="AKV218" s="47"/>
      <c r="AKW218" s="47"/>
      <c r="AKX218" s="47"/>
      <c r="AKY218" s="47"/>
      <c r="AKZ218" s="47"/>
      <c r="ALA218" s="47"/>
      <c r="ALB218" s="47"/>
      <c r="ALC218" s="47"/>
      <c r="ALD218" s="47"/>
      <c r="ALE218" s="47"/>
      <c r="ALF218" s="47"/>
      <c r="ALG218" s="47"/>
      <c r="ALH218" s="47"/>
      <c r="ALI218" s="47"/>
      <c r="ALJ218" s="47"/>
      <c r="ALK218" s="47"/>
      <c r="ALL218" s="47"/>
      <c r="ALM218" s="47"/>
      <c r="ALN218" s="47"/>
      <c r="ALO218" s="47"/>
      <c r="ALP218" s="47"/>
      <c r="ALQ218" s="47"/>
      <c r="ALR218" s="47"/>
      <c r="ALS218" s="47"/>
      <c r="ALT218" s="47"/>
      <c r="ALU218" s="47"/>
      <c r="ALV218" s="47"/>
      <c r="ALW218" s="47"/>
      <c r="ALX218" s="47"/>
      <c r="ALY218" s="47"/>
      <c r="ALZ218" s="47"/>
      <c r="AMA218" s="47"/>
      <c r="AMB218" s="47"/>
      <c r="AMC218" s="47"/>
      <c r="AMD218" s="47"/>
      <c r="AME218" s="47"/>
      <c r="AMF218" s="47"/>
      <c r="AMG218" s="47"/>
      <c r="AMH218" s="47"/>
      <c r="AMI218" s="47"/>
      <c r="AMJ218" s="47"/>
      <c r="AMK218" s="47"/>
    </row>
    <row r="219" spans="1:1025" ht="27" customHeight="1">
      <c r="A219" s="71" t="s">
        <v>222</v>
      </c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19"/>
      <c r="O219" s="19"/>
      <c r="P219" s="19"/>
    </row>
    <row r="220" spans="1:1025" ht="18" customHeight="1">
      <c r="A220" s="55" t="s">
        <v>223</v>
      </c>
      <c r="B220" s="71" t="s">
        <v>224</v>
      </c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19"/>
      <c r="O220" s="19"/>
      <c r="P220" s="19"/>
    </row>
    <row r="221" spans="1:1025" ht="18" customHeight="1">
      <c r="A221" s="55"/>
      <c r="B221" s="71" t="s">
        <v>70</v>
      </c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19"/>
      <c r="O221" s="19"/>
      <c r="P221" s="19"/>
    </row>
    <row r="222" spans="1:1025" ht="27" customHeight="1">
      <c r="A222" s="55" t="s">
        <v>225</v>
      </c>
      <c r="B222" s="61" t="s">
        <v>226</v>
      </c>
      <c r="C222" s="4" t="s">
        <v>21</v>
      </c>
      <c r="D222" s="7">
        <f t="shared" ref="D222:D236" si="18">SUM(E222:H222)</f>
        <v>59.8</v>
      </c>
      <c r="E222" s="7">
        <v>0</v>
      </c>
      <c r="F222" s="7">
        <v>0</v>
      </c>
      <c r="G222" s="7">
        <v>59.8</v>
      </c>
      <c r="H222" s="7">
        <v>0</v>
      </c>
      <c r="I222" s="56" t="s">
        <v>227</v>
      </c>
      <c r="J222" s="66" t="s">
        <v>23</v>
      </c>
      <c r="K222" s="4">
        <v>100</v>
      </c>
      <c r="L222" s="56" t="s">
        <v>24</v>
      </c>
      <c r="M222" s="55" t="s">
        <v>228</v>
      </c>
      <c r="N222" s="19"/>
      <c r="O222" s="19"/>
      <c r="P222" s="19"/>
    </row>
    <row r="223" spans="1:1025" ht="27" customHeight="1">
      <c r="A223" s="55"/>
      <c r="B223" s="61"/>
      <c r="C223" s="4" t="s">
        <v>26</v>
      </c>
      <c r="D223" s="7">
        <f t="shared" si="18"/>
        <v>59.8</v>
      </c>
      <c r="E223" s="7">
        <v>0</v>
      </c>
      <c r="F223" s="7">
        <v>0</v>
      </c>
      <c r="G223" s="7">
        <v>59.8</v>
      </c>
      <c r="H223" s="7">
        <v>0</v>
      </c>
      <c r="I223" s="56"/>
      <c r="J223" s="66"/>
      <c r="K223" s="4">
        <v>100</v>
      </c>
      <c r="L223" s="56"/>
      <c r="M223" s="55"/>
      <c r="N223" s="19"/>
      <c r="O223" s="19"/>
      <c r="P223" s="19"/>
    </row>
    <row r="224" spans="1:1025" ht="27" customHeight="1">
      <c r="A224" s="55"/>
      <c r="B224" s="61"/>
      <c r="C224" s="4" t="s">
        <v>27</v>
      </c>
      <c r="D224" s="7">
        <f t="shared" si="18"/>
        <v>59.8</v>
      </c>
      <c r="E224" s="7">
        <v>0</v>
      </c>
      <c r="F224" s="7">
        <v>0</v>
      </c>
      <c r="G224" s="7">
        <v>59.8</v>
      </c>
      <c r="H224" s="7">
        <v>0</v>
      </c>
      <c r="I224" s="56"/>
      <c r="J224" s="66"/>
      <c r="K224" s="4">
        <v>100</v>
      </c>
      <c r="L224" s="56"/>
      <c r="M224" s="55"/>
      <c r="N224" s="19"/>
      <c r="O224" s="19"/>
      <c r="P224" s="19"/>
    </row>
    <row r="225" spans="1:1025" ht="49.5" customHeight="1">
      <c r="A225" s="55" t="s">
        <v>229</v>
      </c>
      <c r="B225" s="61" t="s">
        <v>230</v>
      </c>
      <c r="C225" s="4" t="s">
        <v>21</v>
      </c>
      <c r="D225" s="7">
        <f t="shared" si="18"/>
        <v>70</v>
      </c>
      <c r="E225" s="7">
        <v>0</v>
      </c>
      <c r="F225" s="7">
        <v>0</v>
      </c>
      <c r="G225" s="7">
        <v>70</v>
      </c>
      <c r="H225" s="7">
        <v>0</v>
      </c>
      <c r="I225" s="56" t="s">
        <v>227</v>
      </c>
      <c r="J225" s="66" t="s">
        <v>23</v>
      </c>
      <c r="K225" s="4">
        <v>100</v>
      </c>
      <c r="L225" s="68" t="s">
        <v>24</v>
      </c>
      <c r="M225" s="55" t="s">
        <v>231</v>
      </c>
      <c r="N225" s="19"/>
      <c r="O225" s="19"/>
      <c r="P225" s="19"/>
    </row>
    <row r="226" spans="1:1025" ht="53.25" customHeight="1">
      <c r="A226" s="55"/>
      <c r="B226" s="61"/>
      <c r="C226" s="4" t="s">
        <v>26</v>
      </c>
      <c r="D226" s="7">
        <f t="shared" si="18"/>
        <v>70</v>
      </c>
      <c r="E226" s="7">
        <v>0</v>
      </c>
      <c r="F226" s="7">
        <v>0</v>
      </c>
      <c r="G226" s="7">
        <v>70</v>
      </c>
      <c r="H226" s="7">
        <v>0</v>
      </c>
      <c r="I226" s="56"/>
      <c r="J226" s="66"/>
      <c r="K226" s="4">
        <v>100</v>
      </c>
      <c r="L226" s="69"/>
      <c r="M226" s="55"/>
      <c r="N226" s="19"/>
      <c r="O226" s="19"/>
      <c r="P226" s="19"/>
    </row>
    <row r="227" spans="1:1025" ht="49.5" customHeight="1">
      <c r="A227" s="55"/>
      <c r="B227" s="61"/>
      <c r="C227" s="4" t="s">
        <v>27</v>
      </c>
      <c r="D227" s="7">
        <f t="shared" si="18"/>
        <v>70</v>
      </c>
      <c r="E227" s="7">
        <v>0</v>
      </c>
      <c r="F227" s="7">
        <v>0</v>
      </c>
      <c r="G227" s="7">
        <v>70</v>
      </c>
      <c r="H227" s="7">
        <v>0</v>
      </c>
      <c r="I227" s="56"/>
      <c r="J227" s="66"/>
      <c r="K227" s="4">
        <v>100</v>
      </c>
      <c r="L227" s="70"/>
      <c r="M227" s="55"/>
      <c r="N227" s="19"/>
      <c r="O227" s="19"/>
      <c r="P227" s="19"/>
    </row>
    <row r="228" spans="1:1025" ht="36.75" customHeight="1">
      <c r="A228" s="55" t="s">
        <v>232</v>
      </c>
      <c r="B228" s="61" t="s">
        <v>233</v>
      </c>
      <c r="C228" s="4" t="s">
        <v>21</v>
      </c>
      <c r="D228" s="7">
        <f t="shared" si="18"/>
        <v>125</v>
      </c>
      <c r="E228" s="7">
        <v>0</v>
      </c>
      <c r="F228" s="7">
        <v>0</v>
      </c>
      <c r="G228" s="7">
        <v>125</v>
      </c>
      <c r="H228" s="7">
        <v>0</v>
      </c>
      <c r="I228" s="56" t="s">
        <v>234</v>
      </c>
      <c r="J228" s="66" t="s">
        <v>23</v>
      </c>
      <c r="K228" s="4">
        <v>100</v>
      </c>
      <c r="L228" s="56" t="s">
        <v>24</v>
      </c>
      <c r="M228" s="55" t="s">
        <v>221</v>
      </c>
      <c r="N228" s="19"/>
      <c r="O228" s="19"/>
      <c r="P228" s="19"/>
    </row>
    <row r="229" spans="1:1025" ht="36.75" customHeight="1">
      <c r="A229" s="55"/>
      <c r="B229" s="61"/>
      <c r="C229" s="4" t="s">
        <v>26</v>
      </c>
      <c r="D229" s="7">
        <f t="shared" si="18"/>
        <v>125</v>
      </c>
      <c r="E229" s="7">
        <v>0</v>
      </c>
      <c r="F229" s="7">
        <v>0</v>
      </c>
      <c r="G229" s="7">
        <v>125</v>
      </c>
      <c r="H229" s="7">
        <v>0</v>
      </c>
      <c r="I229" s="56"/>
      <c r="J229" s="66"/>
      <c r="K229" s="4">
        <v>100</v>
      </c>
      <c r="L229" s="56"/>
      <c r="M229" s="55"/>
      <c r="N229" s="19"/>
      <c r="O229" s="19"/>
      <c r="P229" s="19"/>
    </row>
    <row r="230" spans="1:1025" ht="36.75" customHeight="1">
      <c r="A230" s="55"/>
      <c r="B230" s="61"/>
      <c r="C230" s="4" t="s">
        <v>27</v>
      </c>
      <c r="D230" s="7">
        <f t="shared" si="18"/>
        <v>125</v>
      </c>
      <c r="E230" s="7">
        <v>0</v>
      </c>
      <c r="F230" s="7">
        <v>0</v>
      </c>
      <c r="G230" s="7">
        <v>125</v>
      </c>
      <c r="H230" s="7">
        <v>0</v>
      </c>
      <c r="I230" s="56"/>
      <c r="J230" s="66"/>
      <c r="K230" s="4">
        <v>100</v>
      </c>
      <c r="L230" s="56"/>
      <c r="M230" s="55"/>
      <c r="N230" s="19"/>
      <c r="O230" s="19"/>
      <c r="P230" s="19"/>
    </row>
    <row r="231" spans="1:1025" s="48" customFormat="1" ht="23.25" customHeight="1">
      <c r="A231" s="67" t="s">
        <v>35</v>
      </c>
      <c r="B231" s="67"/>
      <c r="C231" s="4" t="s">
        <v>21</v>
      </c>
      <c r="D231" s="32">
        <f t="shared" si="18"/>
        <v>254.8</v>
      </c>
      <c r="E231" s="32">
        <f t="shared" ref="E231:H233" si="19">E222+E225+E228</f>
        <v>0</v>
      </c>
      <c r="F231" s="32">
        <f t="shared" si="19"/>
        <v>0</v>
      </c>
      <c r="G231" s="32">
        <f t="shared" si="19"/>
        <v>254.8</v>
      </c>
      <c r="H231" s="32">
        <f t="shared" si="19"/>
        <v>0</v>
      </c>
      <c r="I231" s="53" t="s">
        <v>36</v>
      </c>
      <c r="J231" s="53" t="s">
        <v>36</v>
      </c>
      <c r="K231" s="53" t="s">
        <v>36</v>
      </c>
      <c r="L231" s="53" t="s">
        <v>36</v>
      </c>
      <c r="M231" s="53" t="s">
        <v>36</v>
      </c>
      <c r="N231" s="19"/>
      <c r="O231" s="19"/>
      <c r="P231" s="19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47"/>
      <c r="AQ231" s="47"/>
      <c r="AR231" s="47"/>
      <c r="AS231" s="47"/>
      <c r="AT231" s="47"/>
      <c r="AU231" s="47"/>
      <c r="AV231" s="47"/>
      <c r="AW231" s="47"/>
      <c r="AX231" s="47"/>
      <c r="AY231" s="47"/>
      <c r="AZ231" s="47"/>
      <c r="BA231" s="47"/>
      <c r="BB231" s="47"/>
      <c r="BC231" s="47"/>
      <c r="BD231" s="47"/>
      <c r="BE231" s="47"/>
      <c r="BF231" s="47"/>
      <c r="BG231" s="47"/>
      <c r="BH231" s="47"/>
      <c r="BI231" s="47"/>
      <c r="BJ231" s="47"/>
      <c r="BK231" s="47"/>
      <c r="BL231" s="47"/>
      <c r="BM231" s="47"/>
      <c r="BN231" s="47"/>
      <c r="BO231" s="47"/>
      <c r="BP231" s="47"/>
      <c r="BQ231" s="47"/>
      <c r="BR231" s="47"/>
      <c r="BS231" s="47"/>
      <c r="BT231" s="47"/>
      <c r="BU231" s="47"/>
      <c r="BV231" s="47"/>
      <c r="BW231" s="47"/>
      <c r="BX231" s="47"/>
      <c r="BY231" s="47"/>
      <c r="BZ231" s="47"/>
      <c r="CA231" s="47"/>
      <c r="CB231" s="47"/>
      <c r="CC231" s="47"/>
      <c r="CD231" s="47"/>
      <c r="CE231" s="47"/>
      <c r="CF231" s="47"/>
      <c r="CG231" s="47"/>
      <c r="CH231" s="47"/>
      <c r="CI231" s="47"/>
      <c r="CJ231" s="47"/>
      <c r="CK231" s="47"/>
      <c r="CL231" s="47"/>
      <c r="CM231" s="47"/>
      <c r="CN231" s="47"/>
      <c r="CO231" s="47"/>
      <c r="CP231" s="47"/>
      <c r="CQ231" s="47"/>
      <c r="CR231" s="47"/>
      <c r="CS231" s="47"/>
      <c r="CT231" s="47"/>
      <c r="CU231" s="47"/>
      <c r="CV231" s="47"/>
      <c r="CW231" s="47"/>
      <c r="CX231" s="47"/>
      <c r="CY231" s="47"/>
      <c r="CZ231" s="47"/>
      <c r="DA231" s="47"/>
      <c r="DB231" s="47"/>
      <c r="DC231" s="47"/>
      <c r="DD231" s="47"/>
      <c r="DE231" s="47"/>
      <c r="DF231" s="47"/>
      <c r="DG231" s="47"/>
      <c r="DH231" s="47"/>
      <c r="DI231" s="47"/>
      <c r="DJ231" s="47"/>
      <c r="DK231" s="47"/>
      <c r="DL231" s="47"/>
      <c r="DM231" s="47"/>
      <c r="DN231" s="47"/>
      <c r="DO231" s="47"/>
      <c r="DP231" s="47"/>
      <c r="DQ231" s="47"/>
      <c r="DR231" s="47"/>
      <c r="DS231" s="47"/>
      <c r="DT231" s="47"/>
      <c r="DU231" s="47"/>
      <c r="DV231" s="47"/>
      <c r="DW231" s="47"/>
      <c r="DX231" s="47"/>
      <c r="DY231" s="47"/>
      <c r="DZ231" s="47"/>
      <c r="EA231" s="47"/>
      <c r="EB231" s="47"/>
      <c r="EC231" s="47"/>
      <c r="ED231" s="47"/>
      <c r="EE231" s="47"/>
      <c r="EF231" s="47"/>
      <c r="EG231" s="47"/>
      <c r="EH231" s="47"/>
      <c r="EI231" s="47"/>
      <c r="EJ231" s="47"/>
      <c r="EK231" s="47"/>
      <c r="EL231" s="47"/>
      <c r="EM231" s="47"/>
      <c r="EN231" s="47"/>
      <c r="EO231" s="47"/>
      <c r="EP231" s="47"/>
      <c r="EQ231" s="47"/>
      <c r="ER231" s="47"/>
      <c r="ES231" s="47"/>
      <c r="ET231" s="47"/>
      <c r="EU231" s="47"/>
      <c r="EV231" s="47"/>
      <c r="EW231" s="47"/>
      <c r="EX231" s="47"/>
      <c r="EY231" s="47"/>
      <c r="EZ231" s="47"/>
      <c r="FA231" s="47"/>
      <c r="FB231" s="47"/>
      <c r="FC231" s="47"/>
      <c r="FD231" s="47"/>
      <c r="FE231" s="47"/>
      <c r="FF231" s="47"/>
      <c r="FG231" s="47"/>
      <c r="FH231" s="47"/>
      <c r="FI231" s="47"/>
      <c r="FJ231" s="47"/>
      <c r="FK231" s="47"/>
      <c r="FL231" s="47"/>
      <c r="FM231" s="47"/>
      <c r="FN231" s="47"/>
      <c r="FO231" s="47"/>
      <c r="FP231" s="47"/>
      <c r="FQ231" s="47"/>
      <c r="FR231" s="47"/>
      <c r="FS231" s="47"/>
      <c r="FT231" s="47"/>
      <c r="FU231" s="47"/>
      <c r="FV231" s="47"/>
      <c r="FW231" s="47"/>
      <c r="FX231" s="47"/>
      <c r="FY231" s="47"/>
      <c r="FZ231" s="47"/>
      <c r="GA231" s="47"/>
      <c r="GB231" s="47"/>
      <c r="GC231" s="47"/>
      <c r="GD231" s="47"/>
      <c r="GE231" s="47"/>
      <c r="GF231" s="47"/>
      <c r="GG231" s="47"/>
      <c r="GH231" s="47"/>
      <c r="GI231" s="47"/>
      <c r="GJ231" s="47"/>
      <c r="GK231" s="47"/>
      <c r="GL231" s="47"/>
      <c r="GM231" s="47"/>
      <c r="GN231" s="47"/>
      <c r="GO231" s="47"/>
      <c r="GP231" s="47"/>
      <c r="GQ231" s="47"/>
      <c r="GR231" s="47"/>
      <c r="GS231" s="47"/>
      <c r="GT231" s="47"/>
      <c r="GU231" s="47"/>
      <c r="GV231" s="47"/>
      <c r="GW231" s="47"/>
      <c r="GX231" s="47"/>
      <c r="GY231" s="47"/>
      <c r="GZ231" s="47"/>
      <c r="HA231" s="47"/>
      <c r="HB231" s="47"/>
      <c r="HC231" s="47"/>
      <c r="HD231" s="47"/>
      <c r="HE231" s="47"/>
      <c r="HF231" s="47"/>
      <c r="HG231" s="47"/>
      <c r="HH231" s="47"/>
      <c r="HI231" s="47"/>
      <c r="HJ231" s="47"/>
      <c r="HK231" s="47"/>
      <c r="HL231" s="47"/>
      <c r="HM231" s="47"/>
      <c r="HN231" s="47"/>
      <c r="HO231" s="47"/>
      <c r="HP231" s="47"/>
      <c r="HQ231" s="47"/>
      <c r="HR231" s="47"/>
      <c r="HS231" s="47"/>
      <c r="HT231" s="47"/>
      <c r="HU231" s="47"/>
      <c r="HV231" s="47"/>
      <c r="HW231" s="47"/>
      <c r="HX231" s="47"/>
      <c r="HY231" s="47"/>
      <c r="HZ231" s="47"/>
      <c r="IA231" s="47"/>
      <c r="IB231" s="47"/>
      <c r="IC231" s="47"/>
      <c r="ID231" s="47"/>
      <c r="IE231" s="47"/>
      <c r="IF231" s="47"/>
      <c r="IG231" s="47"/>
      <c r="IH231" s="47"/>
      <c r="II231" s="47"/>
      <c r="IJ231" s="47"/>
      <c r="IK231" s="47"/>
      <c r="IL231" s="47"/>
      <c r="IM231" s="47"/>
      <c r="IN231" s="47"/>
      <c r="IO231" s="47"/>
      <c r="IP231" s="47"/>
      <c r="IQ231" s="47"/>
      <c r="IR231" s="47"/>
      <c r="IS231" s="47"/>
      <c r="IT231" s="47"/>
      <c r="IU231" s="47"/>
      <c r="IV231" s="47"/>
      <c r="IW231" s="47"/>
      <c r="IX231" s="47"/>
      <c r="IY231" s="47"/>
      <c r="IZ231" s="47"/>
      <c r="JA231" s="47"/>
      <c r="JB231" s="47"/>
      <c r="JC231" s="47"/>
      <c r="JD231" s="47"/>
      <c r="JE231" s="47"/>
      <c r="JF231" s="47"/>
      <c r="JG231" s="47"/>
      <c r="JH231" s="47"/>
      <c r="JI231" s="47"/>
      <c r="JJ231" s="47"/>
      <c r="JK231" s="47"/>
      <c r="JL231" s="47"/>
      <c r="JM231" s="47"/>
      <c r="JN231" s="47"/>
      <c r="JO231" s="47"/>
      <c r="JP231" s="47"/>
      <c r="JQ231" s="47"/>
      <c r="JR231" s="47"/>
      <c r="JS231" s="47"/>
      <c r="JT231" s="47"/>
      <c r="JU231" s="47"/>
      <c r="JV231" s="47"/>
      <c r="JW231" s="47"/>
      <c r="JX231" s="47"/>
      <c r="JY231" s="47"/>
      <c r="JZ231" s="47"/>
      <c r="KA231" s="47"/>
      <c r="KB231" s="47"/>
      <c r="KC231" s="47"/>
      <c r="KD231" s="47"/>
      <c r="KE231" s="47"/>
      <c r="KF231" s="47"/>
      <c r="KG231" s="47"/>
      <c r="KH231" s="47"/>
      <c r="KI231" s="47"/>
      <c r="KJ231" s="47"/>
      <c r="KK231" s="47"/>
      <c r="KL231" s="47"/>
      <c r="KM231" s="47"/>
      <c r="KN231" s="47"/>
      <c r="KO231" s="47"/>
      <c r="KP231" s="47"/>
      <c r="KQ231" s="47"/>
      <c r="KR231" s="47"/>
      <c r="KS231" s="47"/>
      <c r="KT231" s="47"/>
      <c r="KU231" s="47"/>
      <c r="KV231" s="47"/>
      <c r="KW231" s="47"/>
      <c r="KX231" s="47"/>
      <c r="KY231" s="47"/>
      <c r="KZ231" s="47"/>
      <c r="LA231" s="47"/>
      <c r="LB231" s="47"/>
      <c r="LC231" s="47"/>
      <c r="LD231" s="47"/>
      <c r="LE231" s="47"/>
      <c r="LF231" s="47"/>
      <c r="LG231" s="47"/>
      <c r="LH231" s="47"/>
      <c r="LI231" s="47"/>
      <c r="LJ231" s="47"/>
      <c r="LK231" s="47"/>
      <c r="LL231" s="47"/>
      <c r="LM231" s="47"/>
      <c r="LN231" s="47"/>
      <c r="LO231" s="47"/>
      <c r="LP231" s="47"/>
      <c r="LQ231" s="47"/>
      <c r="LR231" s="47"/>
      <c r="LS231" s="47"/>
      <c r="LT231" s="47"/>
      <c r="LU231" s="47"/>
      <c r="LV231" s="47"/>
      <c r="LW231" s="47"/>
      <c r="LX231" s="47"/>
      <c r="LY231" s="47"/>
      <c r="LZ231" s="47"/>
      <c r="MA231" s="47"/>
      <c r="MB231" s="47"/>
      <c r="MC231" s="47"/>
      <c r="MD231" s="47"/>
      <c r="ME231" s="47"/>
      <c r="MF231" s="47"/>
      <c r="MG231" s="47"/>
      <c r="MH231" s="47"/>
      <c r="MI231" s="47"/>
      <c r="MJ231" s="47"/>
      <c r="MK231" s="47"/>
      <c r="ML231" s="47"/>
      <c r="MM231" s="47"/>
      <c r="MN231" s="47"/>
      <c r="MO231" s="47"/>
      <c r="MP231" s="47"/>
      <c r="MQ231" s="47"/>
      <c r="MR231" s="47"/>
      <c r="MS231" s="47"/>
      <c r="MT231" s="47"/>
      <c r="MU231" s="47"/>
      <c r="MV231" s="47"/>
      <c r="MW231" s="47"/>
      <c r="MX231" s="47"/>
      <c r="MY231" s="47"/>
      <c r="MZ231" s="47"/>
      <c r="NA231" s="47"/>
      <c r="NB231" s="47"/>
      <c r="NC231" s="47"/>
      <c r="ND231" s="47"/>
      <c r="NE231" s="47"/>
      <c r="NF231" s="47"/>
      <c r="NG231" s="47"/>
      <c r="NH231" s="47"/>
      <c r="NI231" s="47"/>
      <c r="NJ231" s="47"/>
      <c r="NK231" s="47"/>
      <c r="NL231" s="47"/>
      <c r="NM231" s="47"/>
      <c r="NN231" s="47"/>
      <c r="NO231" s="47"/>
      <c r="NP231" s="47"/>
      <c r="NQ231" s="47"/>
      <c r="NR231" s="47"/>
      <c r="NS231" s="47"/>
      <c r="NT231" s="47"/>
      <c r="NU231" s="47"/>
      <c r="NV231" s="47"/>
      <c r="NW231" s="47"/>
      <c r="NX231" s="47"/>
      <c r="NY231" s="47"/>
      <c r="NZ231" s="47"/>
      <c r="OA231" s="47"/>
      <c r="OB231" s="47"/>
      <c r="OC231" s="47"/>
      <c r="OD231" s="47"/>
      <c r="OE231" s="47"/>
      <c r="OF231" s="47"/>
      <c r="OG231" s="47"/>
      <c r="OH231" s="47"/>
      <c r="OI231" s="47"/>
      <c r="OJ231" s="47"/>
      <c r="OK231" s="47"/>
      <c r="OL231" s="47"/>
      <c r="OM231" s="47"/>
      <c r="ON231" s="47"/>
      <c r="OO231" s="47"/>
      <c r="OP231" s="47"/>
      <c r="OQ231" s="47"/>
      <c r="OR231" s="47"/>
      <c r="OS231" s="47"/>
      <c r="OT231" s="47"/>
      <c r="OU231" s="47"/>
      <c r="OV231" s="47"/>
      <c r="OW231" s="47"/>
      <c r="OX231" s="47"/>
      <c r="OY231" s="47"/>
      <c r="OZ231" s="47"/>
      <c r="PA231" s="47"/>
      <c r="PB231" s="47"/>
      <c r="PC231" s="47"/>
      <c r="PD231" s="47"/>
      <c r="PE231" s="47"/>
      <c r="PF231" s="47"/>
      <c r="PG231" s="47"/>
      <c r="PH231" s="47"/>
      <c r="PI231" s="47"/>
      <c r="PJ231" s="47"/>
      <c r="PK231" s="47"/>
      <c r="PL231" s="47"/>
      <c r="PM231" s="47"/>
      <c r="PN231" s="47"/>
      <c r="PO231" s="47"/>
      <c r="PP231" s="47"/>
      <c r="PQ231" s="47"/>
      <c r="PR231" s="47"/>
      <c r="PS231" s="47"/>
      <c r="PT231" s="47"/>
      <c r="PU231" s="47"/>
      <c r="PV231" s="47"/>
      <c r="PW231" s="47"/>
      <c r="PX231" s="47"/>
      <c r="PY231" s="47"/>
      <c r="PZ231" s="47"/>
      <c r="QA231" s="47"/>
      <c r="QB231" s="47"/>
      <c r="QC231" s="47"/>
      <c r="QD231" s="47"/>
      <c r="QE231" s="47"/>
      <c r="QF231" s="47"/>
      <c r="QG231" s="47"/>
      <c r="QH231" s="47"/>
      <c r="QI231" s="47"/>
      <c r="QJ231" s="47"/>
      <c r="QK231" s="47"/>
      <c r="QL231" s="47"/>
      <c r="QM231" s="47"/>
      <c r="QN231" s="47"/>
      <c r="QO231" s="47"/>
      <c r="QP231" s="47"/>
      <c r="QQ231" s="47"/>
      <c r="QR231" s="47"/>
      <c r="QS231" s="47"/>
      <c r="QT231" s="47"/>
      <c r="QU231" s="47"/>
      <c r="QV231" s="47"/>
      <c r="QW231" s="47"/>
      <c r="QX231" s="47"/>
      <c r="QY231" s="47"/>
      <c r="QZ231" s="47"/>
      <c r="RA231" s="47"/>
      <c r="RB231" s="47"/>
      <c r="RC231" s="47"/>
      <c r="RD231" s="47"/>
      <c r="RE231" s="47"/>
      <c r="RF231" s="47"/>
      <c r="RG231" s="47"/>
      <c r="RH231" s="47"/>
      <c r="RI231" s="47"/>
      <c r="RJ231" s="47"/>
      <c r="RK231" s="47"/>
      <c r="RL231" s="47"/>
      <c r="RM231" s="47"/>
      <c r="RN231" s="47"/>
      <c r="RO231" s="47"/>
      <c r="RP231" s="47"/>
      <c r="RQ231" s="47"/>
      <c r="RR231" s="47"/>
      <c r="RS231" s="47"/>
      <c r="RT231" s="47"/>
      <c r="RU231" s="47"/>
      <c r="RV231" s="47"/>
      <c r="RW231" s="47"/>
      <c r="RX231" s="47"/>
      <c r="RY231" s="47"/>
      <c r="RZ231" s="47"/>
      <c r="SA231" s="47"/>
      <c r="SB231" s="47"/>
      <c r="SC231" s="47"/>
      <c r="SD231" s="47"/>
      <c r="SE231" s="47"/>
      <c r="SF231" s="47"/>
      <c r="SG231" s="47"/>
      <c r="SH231" s="47"/>
      <c r="SI231" s="47"/>
      <c r="SJ231" s="47"/>
      <c r="SK231" s="47"/>
      <c r="SL231" s="47"/>
      <c r="SM231" s="47"/>
      <c r="SN231" s="47"/>
      <c r="SO231" s="47"/>
      <c r="SP231" s="47"/>
      <c r="SQ231" s="47"/>
      <c r="SR231" s="47"/>
      <c r="SS231" s="47"/>
      <c r="ST231" s="47"/>
      <c r="SU231" s="47"/>
      <c r="SV231" s="47"/>
      <c r="SW231" s="47"/>
      <c r="SX231" s="47"/>
      <c r="SY231" s="47"/>
      <c r="SZ231" s="47"/>
      <c r="TA231" s="47"/>
      <c r="TB231" s="47"/>
      <c r="TC231" s="47"/>
      <c r="TD231" s="47"/>
      <c r="TE231" s="47"/>
      <c r="TF231" s="47"/>
      <c r="TG231" s="47"/>
      <c r="TH231" s="47"/>
      <c r="TI231" s="47"/>
      <c r="TJ231" s="47"/>
      <c r="TK231" s="47"/>
      <c r="TL231" s="47"/>
      <c r="TM231" s="47"/>
      <c r="TN231" s="47"/>
      <c r="TO231" s="47"/>
      <c r="TP231" s="47"/>
      <c r="TQ231" s="47"/>
      <c r="TR231" s="47"/>
      <c r="TS231" s="47"/>
      <c r="TT231" s="47"/>
      <c r="TU231" s="47"/>
      <c r="TV231" s="47"/>
      <c r="TW231" s="47"/>
      <c r="TX231" s="47"/>
      <c r="TY231" s="47"/>
      <c r="TZ231" s="47"/>
      <c r="UA231" s="47"/>
      <c r="UB231" s="47"/>
      <c r="UC231" s="47"/>
      <c r="UD231" s="47"/>
      <c r="UE231" s="47"/>
      <c r="UF231" s="47"/>
      <c r="UG231" s="47"/>
      <c r="UH231" s="47"/>
      <c r="UI231" s="47"/>
      <c r="UJ231" s="47"/>
      <c r="UK231" s="47"/>
      <c r="UL231" s="47"/>
      <c r="UM231" s="47"/>
      <c r="UN231" s="47"/>
      <c r="UO231" s="47"/>
      <c r="UP231" s="47"/>
      <c r="UQ231" s="47"/>
      <c r="UR231" s="47"/>
      <c r="US231" s="47"/>
      <c r="UT231" s="47"/>
      <c r="UU231" s="47"/>
      <c r="UV231" s="47"/>
      <c r="UW231" s="47"/>
      <c r="UX231" s="47"/>
      <c r="UY231" s="47"/>
      <c r="UZ231" s="47"/>
      <c r="VA231" s="47"/>
      <c r="VB231" s="47"/>
      <c r="VC231" s="47"/>
      <c r="VD231" s="47"/>
      <c r="VE231" s="47"/>
      <c r="VF231" s="47"/>
      <c r="VG231" s="47"/>
      <c r="VH231" s="47"/>
      <c r="VI231" s="47"/>
      <c r="VJ231" s="47"/>
      <c r="VK231" s="47"/>
      <c r="VL231" s="47"/>
      <c r="VM231" s="47"/>
      <c r="VN231" s="47"/>
      <c r="VO231" s="47"/>
      <c r="VP231" s="47"/>
      <c r="VQ231" s="47"/>
      <c r="VR231" s="47"/>
      <c r="VS231" s="47"/>
      <c r="VT231" s="47"/>
      <c r="VU231" s="47"/>
      <c r="VV231" s="47"/>
      <c r="VW231" s="47"/>
      <c r="VX231" s="47"/>
      <c r="VY231" s="47"/>
      <c r="VZ231" s="47"/>
      <c r="WA231" s="47"/>
      <c r="WB231" s="47"/>
      <c r="WC231" s="47"/>
      <c r="WD231" s="47"/>
      <c r="WE231" s="47"/>
      <c r="WF231" s="47"/>
      <c r="WG231" s="47"/>
      <c r="WH231" s="47"/>
      <c r="WI231" s="47"/>
      <c r="WJ231" s="47"/>
      <c r="WK231" s="47"/>
      <c r="WL231" s="47"/>
      <c r="WM231" s="47"/>
      <c r="WN231" s="47"/>
      <c r="WO231" s="47"/>
      <c r="WP231" s="47"/>
      <c r="WQ231" s="47"/>
      <c r="WR231" s="47"/>
      <c r="WS231" s="47"/>
      <c r="WT231" s="47"/>
      <c r="WU231" s="47"/>
      <c r="WV231" s="47"/>
      <c r="WW231" s="47"/>
      <c r="WX231" s="47"/>
      <c r="WY231" s="47"/>
      <c r="WZ231" s="47"/>
      <c r="XA231" s="47"/>
      <c r="XB231" s="47"/>
      <c r="XC231" s="47"/>
      <c r="XD231" s="47"/>
      <c r="XE231" s="47"/>
      <c r="XF231" s="47"/>
      <c r="XG231" s="47"/>
      <c r="XH231" s="47"/>
      <c r="XI231" s="47"/>
      <c r="XJ231" s="47"/>
      <c r="XK231" s="47"/>
      <c r="XL231" s="47"/>
      <c r="XM231" s="47"/>
      <c r="XN231" s="47"/>
      <c r="XO231" s="47"/>
      <c r="XP231" s="47"/>
      <c r="XQ231" s="47"/>
      <c r="XR231" s="47"/>
      <c r="XS231" s="47"/>
      <c r="XT231" s="47"/>
      <c r="XU231" s="47"/>
      <c r="XV231" s="47"/>
      <c r="XW231" s="47"/>
      <c r="XX231" s="47"/>
      <c r="XY231" s="47"/>
      <c r="XZ231" s="47"/>
      <c r="YA231" s="47"/>
      <c r="YB231" s="47"/>
      <c r="YC231" s="47"/>
      <c r="YD231" s="47"/>
      <c r="YE231" s="47"/>
      <c r="YF231" s="47"/>
      <c r="YG231" s="47"/>
      <c r="YH231" s="47"/>
      <c r="YI231" s="47"/>
      <c r="YJ231" s="47"/>
      <c r="YK231" s="47"/>
      <c r="YL231" s="47"/>
      <c r="YM231" s="47"/>
      <c r="YN231" s="47"/>
      <c r="YO231" s="47"/>
      <c r="YP231" s="47"/>
      <c r="YQ231" s="47"/>
      <c r="YR231" s="47"/>
      <c r="YS231" s="47"/>
      <c r="YT231" s="47"/>
      <c r="YU231" s="47"/>
      <c r="YV231" s="47"/>
      <c r="YW231" s="47"/>
      <c r="YX231" s="47"/>
      <c r="YY231" s="47"/>
      <c r="YZ231" s="47"/>
      <c r="ZA231" s="47"/>
      <c r="ZB231" s="47"/>
      <c r="ZC231" s="47"/>
      <c r="ZD231" s="47"/>
      <c r="ZE231" s="47"/>
      <c r="ZF231" s="47"/>
      <c r="ZG231" s="47"/>
      <c r="ZH231" s="47"/>
      <c r="ZI231" s="47"/>
      <c r="ZJ231" s="47"/>
      <c r="ZK231" s="47"/>
      <c r="ZL231" s="47"/>
      <c r="ZM231" s="47"/>
      <c r="ZN231" s="47"/>
      <c r="ZO231" s="47"/>
      <c r="ZP231" s="47"/>
      <c r="ZQ231" s="47"/>
      <c r="ZR231" s="47"/>
      <c r="ZS231" s="47"/>
      <c r="ZT231" s="47"/>
      <c r="ZU231" s="47"/>
      <c r="ZV231" s="47"/>
      <c r="ZW231" s="47"/>
      <c r="ZX231" s="47"/>
      <c r="ZY231" s="47"/>
      <c r="ZZ231" s="47"/>
      <c r="AAA231" s="47"/>
      <c r="AAB231" s="47"/>
      <c r="AAC231" s="47"/>
      <c r="AAD231" s="47"/>
      <c r="AAE231" s="47"/>
      <c r="AAF231" s="47"/>
      <c r="AAG231" s="47"/>
      <c r="AAH231" s="47"/>
      <c r="AAI231" s="47"/>
      <c r="AAJ231" s="47"/>
      <c r="AAK231" s="47"/>
      <c r="AAL231" s="47"/>
      <c r="AAM231" s="47"/>
      <c r="AAN231" s="47"/>
      <c r="AAO231" s="47"/>
      <c r="AAP231" s="47"/>
      <c r="AAQ231" s="47"/>
      <c r="AAR231" s="47"/>
      <c r="AAS231" s="47"/>
      <c r="AAT231" s="47"/>
      <c r="AAU231" s="47"/>
      <c r="AAV231" s="47"/>
      <c r="AAW231" s="47"/>
      <c r="AAX231" s="47"/>
      <c r="AAY231" s="47"/>
      <c r="AAZ231" s="47"/>
      <c r="ABA231" s="47"/>
      <c r="ABB231" s="47"/>
      <c r="ABC231" s="47"/>
      <c r="ABD231" s="47"/>
      <c r="ABE231" s="47"/>
      <c r="ABF231" s="47"/>
      <c r="ABG231" s="47"/>
      <c r="ABH231" s="47"/>
      <c r="ABI231" s="47"/>
      <c r="ABJ231" s="47"/>
      <c r="ABK231" s="47"/>
      <c r="ABL231" s="47"/>
      <c r="ABM231" s="47"/>
      <c r="ABN231" s="47"/>
      <c r="ABO231" s="47"/>
      <c r="ABP231" s="47"/>
      <c r="ABQ231" s="47"/>
      <c r="ABR231" s="47"/>
      <c r="ABS231" s="47"/>
      <c r="ABT231" s="47"/>
      <c r="ABU231" s="47"/>
      <c r="ABV231" s="47"/>
      <c r="ABW231" s="47"/>
      <c r="ABX231" s="47"/>
      <c r="ABY231" s="47"/>
      <c r="ABZ231" s="47"/>
      <c r="ACA231" s="47"/>
      <c r="ACB231" s="47"/>
      <c r="ACC231" s="47"/>
      <c r="ACD231" s="47"/>
      <c r="ACE231" s="47"/>
      <c r="ACF231" s="47"/>
      <c r="ACG231" s="47"/>
      <c r="ACH231" s="47"/>
      <c r="ACI231" s="47"/>
      <c r="ACJ231" s="47"/>
      <c r="ACK231" s="47"/>
      <c r="ACL231" s="47"/>
      <c r="ACM231" s="47"/>
      <c r="ACN231" s="47"/>
      <c r="ACO231" s="47"/>
      <c r="ACP231" s="47"/>
      <c r="ACQ231" s="47"/>
      <c r="ACR231" s="47"/>
      <c r="ACS231" s="47"/>
      <c r="ACT231" s="47"/>
      <c r="ACU231" s="47"/>
      <c r="ACV231" s="47"/>
      <c r="ACW231" s="47"/>
      <c r="ACX231" s="47"/>
      <c r="ACY231" s="47"/>
      <c r="ACZ231" s="47"/>
      <c r="ADA231" s="47"/>
      <c r="ADB231" s="47"/>
      <c r="ADC231" s="47"/>
      <c r="ADD231" s="47"/>
      <c r="ADE231" s="47"/>
      <c r="ADF231" s="47"/>
      <c r="ADG231" s="47"/>
      <c r="ADH231" s="47"/>
      <c r="ADI231" s="47"/>
      <c r="ADJ231" s="47"/>
      <c r="ADK231" s="47"/>
      <c r="ADL231" s="47"/>
      <c r="ADM231" s="47"/>
      <c r="ADN231" s="47"/>
      <c r="ADO231" s="47"/>
      <c r="ADP231" s="47"/>
      <c r="ADQ231" s="47"/>
      <c r="ADR231" s="47"/>
      <c r="ADS231" s="47"/>
      <c r="ADT231" s="47"/>
      <c r="ADU231" s="47"/>
      <c r="ADV231" s="47"/>
      <c r="ADW231" s="47"/>
      <c r="ADX231" s="47"/>
      <c r="ADY231" s="47"/>
      <c r="ADZ231" s="47"/>
      <c r="AEA231" s="47"/>
      <c r="AEB231" s="47"/>
      <c r="AEC231" s="47"/>
      <c r="AED231" s="47"/>
      <c r="AEE231" s="47"/>
      <c r="AEF231" s="47"/>
      <c r="AEG231" s="47"/>
      <c r="AEH231" s="47"/>
      <c r="AEI231" s="47"/>
      <c r="AEJ231" s="47"/>
      <c r="AEK231" s="47"/>
      <c r="AEL231" s="47"/>
      <c r="AEM231" s="47"/>
      <c r="AEN231" s="47"/>
      <c r="AEO231" s="47"/>
      <c r="AEP231" s="47"/>
      <c r="AEQ231" s="47"/>
      <c r="AER231" s="47"/>
      <c r="AES231" s="47"/>
      <c r="AET231" s="47"/>
      <c r="AEU231" s="47"/>
      <c r="AEV231" s="47"/>
      <c r="AEW231" s="47"/>
      <c r="AEX231" s="47"/>
      <c r="AEY231" s="47"/>
      <c r="AEZ231" s="47"/>
      <c r="AFA231" s="47"/>
      <c r="AFB231" s="47"/>
      <c r="AFC231" s="47"/>
      <c r="AFD231" s="47"/>
      <c r="AFE231" s="47"/>
      <c r="AFF231" s="47"/>
      <c r="AFG231" s="47"/>
      <c r="AFH231" s="47"/>
      <c r="AFI231" s="47"/>
      <c r="AFJ231" s="47"/>
      <c r="AFK231" s="47"/>
      <c r="AFL231" s="47"/>
      <c r="AFM231" s="47"/>
      <c r="AFN231" s="47"/>
      <c r="AFO231" s="47"/>
      <c r="AFP231" s="47"/>
      <c r="AFQ231" s="47"/>
      <c r="AFR231" s="47"/>
      <c r="AFS231" s="47"/>
      <c r="AFT231" s="47"/>
      <c r="AFU231" s="47"/>
      <c r="AFV231" s="47"/>
      <c r="AFW231" s="47"/>
      <c r="AFX231" s="47"/>
      <c r="AFY231" s="47"/>
      <c r="AFZ231" s="47"/>
      <c r="AGA231" s="47"/>
      <c r="AGB231" s="47"/>
      <c r="AGC231" s="47"/>
      <c r="AGD231" s="47"/>
      <c r="AGE231" s="47"/>
      <c r="AGF231" s="47"/>
      <c r="AGG231" s="47"/>
      <c r="AGH231" s="47"/>
      <c r="AGI231" s="47"/>
      <c r="AGJ231" s="47"/>
      <c r="AGK231" s="47"/>
      <c r="AGL231" s="47"/>
      <c r="AGM231" s="47"/>
      <c r="AGN231" s="47"/>
      <c r="AGO231" s="47"/>
      <c r="AGP231" s="47"/>
      <c r="AGQ231" s="47"/>
      <c r="AGR231" s="47"/>
      <c r="AGS231" s="47"/>
      <c r="AGT231" s="47"/>
      <c r="AGU231" s="47"/>
      <c r="AGV231" s="47"/>
      <c r="AGW231" s="47"/>
      <c r="AGX231" s="47"/>
      <c r="AGY231" s="47"/>
      <c r="AGZ231" s="47"/>
      <c r="AHA231" s="47"/>
      <c r="AHB231" s="47"/>
      <c r="AHC231" s="47"/>
      <c r="AHD231" s="47"/>
      <c r="AHE231" s="47"/>
      <c r="AHF231" s="47"/>
      <c r="AHG231" s="47"/>
      <c r="AHH231" s="47"/>
      <c r="AHI231" s="47"/>
      <c r="AHJ231" s="47"/>
      <c r="AHK231" s="47"/>
      <c r="AHL231" s="47"/>
      <c r="AHM231" s="47"/>
      <c r="AHN231" s="47"/>
      <c r="AHO231" s="47"/>
      <c r="AHP231" s="47"/>
      <c r="AHQ231" s="47"/>
      <c r="AHR231" s="47"/>
      <c r="AHS231" s="47"/>
      <c r="AHT231" s="47"/>
      <c r="AHU231" s="47"/>
      <c r="AHV231" s="47"/>
      <c r="AHW231" s="47"/>
      <c r="AHX231" s="47"/>
      <c r="AHY231" s="47"/>
      <c r="AHZ231" s="47"/>
      <c r="AIA231" s="47"/>
      <c r="AIB231" s="47"/>
      <c r="AIC231" s="47"/>
      <c r="AID231" s="47"/>
      <c r="AIE231" s="47"/>
      <c r="AIF231" s="47"/>
      <c r="AIG231" s="47"/>
      <c r="AIH231" s="47"/>
      <c r="AII231" s="47"/>
      <c r="AIJ231" s="47"/>
      <c r="AIK231" s="47"/>
      <c r="AIL231" s="47"/>
      <c r="AIM231" s="47"/>
      <c r="AIN231" s="47"/>
      <c r="AIO231" s="47"/>
      <c r="AIP231" s="47"/>
      <c r="AIQ231" s="47"/>
      <c r="AIR231" s="47"/>
      <c r="AIS231" s="47"/>
      <c r="AIT231" s="47"/>
      <c r="AIU231" s="47"/>
      <c r="AIV231" s="47"/>
      <c r="AIW231" s="47"/>
      <c r="AIX231" s="47"/>
      <c r="AIY231" s="47"/>
      <c r="AIZ231" s="47"/>
      <c r="AJA231" s="47"/>
      <c r="AJB231" s="47"/>
      <c r="AJC231" s="47"/>
      <c r="AJD231" s="47"/>
      <c r="AJE231" s="47"/>
      <c r="AJF231" s="47"/>
      <c r="AJG231" s="47"/>
      <c r="AJH231" s="47"/>
      <c r="AJI231" s="47"/>
      <c r="AJJ231" s="47"/>
      <c r="AJK231" s="47"/>
      <c r="AJL231" s="47"/>
      <c r="AJM231" s="47"/>
      <c r="AJN231" s="47"/>
      <c r="AJO231" s="47"/>
      <c r="AJP231" s="47"/>
      <c r="AJQ231" s="47"/>
      <c r="AJR231" s="47"/>
      <c r="AJS231" s="47"/>
      <c r="AJT231" s="47"/>
      <c r="AJU231" s="47"/>
      <c r="AJV231" s="47"/>
      <c r="AJW231" s="47"/>
      <c r="AJX231" s="47"/>
      <c r="AJY231" s="47"/>
      <c r="AJZ231" s="47"/>
      <c r="AKA231" s="47"/>
      <c r="AKB231" s="47"/>
      <c r="AKC231" s="47"/>
      <c r="AKD231" s="47"/>
      <c r="AKE231" s="47"/>
      <c r="AKF231" s="47"/>
      <c r="AKG231" s="47"/>
      <c r="AKH231" s="47"/>
      <c r="AKI231" s="47"/>
      <c r="AKJ231" s="47"/>
      <c r="AKK231" s="47"/>
      <c r="AKL231" s="47"/>
      <c r="AKM231" s="47"/>
      <c r="AKN231" s="47"/>
      <c r="AKO231" s="47"/>
      <c r="AKP231" s="47"/>
      <c r="AKQ231" s="47"/>
      <c r="AKR231" s="47"/>
      <c r="AKS231" s="47"/>
      <c r="AKT231" s="47"/>
      <c r="AKU231" s="47"/>
      <c r="AKV231" s="47"/>
      <c r="AKW231" s="47"/>
      <c r="AKX231" s="47"/>
      <c r="AKY231" s="47"/>
      <c r="AKZ231" s="47"/>
      <c r="ALA231" s="47"/>
      <c r="ALB231" s="47"/>
      <c r="ALC231" s="47"/>
      <c r="ALD231" s="47"/>
      <c r="ALE231" s="47"/>
      <c r="ALF231" s="47"/>
      <c r="ALG231" s="47"/>
      <c r="ALH231" s="47"/>
      <c r="ALI231" s="47"/>
      <c r="ALJ231" s="47"/>
      <c r="ALK231" s="47"/>
      <c r="ALL231" s="47"/>
      <c r="ALM231" s="47"/>
      <c r="ALN231" s="47"/>
      <c r="ALO231" s="47"/>
      <c r="ALP231" s="47"/>
      <c r="ALQ231" s="47"/>
      <c r="ALR231" s="47"/>
      <c r="ALS231" s="47"/>
      <c r="ALT231" s="47"/>
      <c r="ALU231" s="47"/>
      <c r="ALV231" s="47"/>
      <c r="ALW231" s="47"/>
      <c r="ALX231" s="47"/>
      <c r="ALY231" s="47"/>
      <c r="ALZ231" s="47"/>
      <c r="AMA231" s="47"/>
      <c r="AMB231" s="47"/>
      <c r="AMC231" s="47"/>
      <c r="AMD231" s="47"/>
      <c r="AME231" s="47"/>
      <c r="AMF231" s="47"/>
      <c r="AMG231" s="47"/>
      <c r="AMH231" s="47"/>
      <c r="AMI231" s="47"/>
      <c r="AMJ231" s="47"/>
      <c r="AMK231" s="47"/>
    </row>
    <row r="232" spans="1:1025" s="48" customFormat="1" ht="23.25" customHeight="1">
      <c r="A232" s="67"/>
      <c r="B232" s="67"/>
      <c r="C232" s="4" t="s">
        <v>26</v>
      </c>
      <c r="D232" s="32">
        <f t="shared" si="18"/>
        <v>254.8</v>
      </c>
      <c r="E232" s="32">
        <f t="shared" si="19"/>
        <v>0</v>
      </c>
      <c r="F232" s="32">
        <f t="shared" si="19"/>
        <v>0</v>
      </c>
      <c r="G232" s="32">
        <f t="shared" si="19"/>
        <v>254.8</v>
      </c>
      <c r="H232" s="32">
        <f t="shared" si="19"/>
        <v>0</v>
      </c>
      <c r="I232" s="53"/>
      <c r="J232" s="53"/>
      <c r="K232" s="53"/>
      <c r="L232" s="53"/>
      <c r="M232" s="53"/>
      <c r="N232" s="19"/>
      <c r="O232" s="19"/>
      <c r="P232" s="19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7"/>
      <c r="EC232" s="47"/>
      <c r="ED232" s="47"/>
      <c r="EE232" s="47"/>
      <c r="EF232" s="47"/>
      <c r="EG232" s="47"/>
      <c r="EH232" s="47"/>
      <c r="EI232" s="47"/>
      <c r="EJ232" s="47"/>
      <c r="EK232" s="47"/>
      <c r="EL232" s="47"/>
      <c r="EM232" s="47"/>
      <c r="EN232" s="47"/>
      <c r="EO232" s="47"/>
      <c r="EP232" s="47"/>
      <c r="EQ232" s="47"/>
      <c r="ER232" s="47"/>
      <c r="ES232" s="47"/>
      <c r="ET232" s="47"/>
      <c r="EU232" s="47"/>
      <c r="EV232" s="47"/>
      <c r="EW232" s="47"/>
      <c r="EX232" s="47"/>
      <c r="EY232" s="47"/>
      <c r="EZ232" s="47"/>
      <c r="FA232" s="47"/>
      <c r="FB232" s="47"/>
      <c r="FC232" s="47"/>
      <c r="FD232" s="47"/>
      <c r="FE232" s="47"/>
      <c r="FF232" s="47"/>
      <c r="FG232" s="47"/>
      <c r="FH232" s="47"/>
      <c r="FI232" s="47"/>
      <c r="FJ232" s="47"/>
      <c r="FK232" s="47"/>
      <c r="FL232" s="47"/>
      <c r="FM232" s="47"/>
      <c r="FN232" s="47"/>
      <c r="FO232" s="47"/>
      <c r="FP232" s="47"/>
      <c r="FQ232" s="47"/>
      <c r="FR232" s="47"/>
      <c r="FS232" s="47"/>
      <c r="FT232" s="47"/>
      <c r="FU232" s="47"/>
      <c r="FV232" s="47"/>
      <c r="FW232" s="47"/>
      <c r="FX232" s="47"/>
      <c r="FY232" s="47"/>
      <c r="FZ232" s="47"/>
      <c r="GA232" s="47"/>
      <c r="GB232" s="47"/>
      <c r="GC232" s="47"/>
      <c r="GD232" s="47"/>
      <c r="GE232" s="47"/>
      <c r="GF232" s="47"/>
      <c r="GG232" s="47"/>
      <c r="GH232" s="47"/>
      <c r="GI232" s="47"/>
      <c r="GJ232" s="47"/>
      <c r="GK232" s="47"/>
      <c r="GL232" s="47"/>
      <c r="GM232" s="47"/>
      <c r="GN232" s="47"/>
      <c r="GO232" s="47"/>
      <c r="GP232" s="47"/>
      <c r="GQ232" s="47"/>
      <c r="GR232" s="47"/>
      <c r="GS232" s="47"/>
      <c r="GT232" s="47"/>
      <c r="GU232" s="47"/>
      <c r="GV232" s="47"/>
      <c r="GW232" s="47"/>
      <c r="GX232" s="47"/>
      <c r="GY232" s="47"/>
      <c r="GZ232" s="47"/>
      <c r="HA232" s="47"/>
      <c r="HB232" s="47"/>
      <c r="HC232" s="47"/>
      <c r="HD232" s="47"/>
      <c r="HE232" s="47"/>
      <c r="HF232" s="47"/>
      <c r="HG232" s="47"/>
      <c r="HH232" s="47"/>
      <c r="HI232" s="47"/>
      <c r="HJ232" s="47"/>
      <c r="HK232" s="47"/>
      <c r="HL232" s="47"/>
      <c r="HM232" s="47"/>
      <c r="HN232" s="47"/>
      <c r="HO232" s="47"/>
      <c r="HP232" s="47"/>
      <c r="HQ232" s="47"/>
      <c r="HR232" s="47"/>
      <c r="HS232" s="47"/>
      <c r="HT232" s="47"/>
      <c r="HU232" s="47"/>
      <c r="HV232" s="47"/>
      <c r="HW232" s="47"/>
      <c r="HX232" s="47"/>
      <c r="HY232" s="47"/>
      <c r="HZ232" s="47"/>
      <c r="IA232" s="47"/>
      <c r="IB232" s="47"/>
      <c r="IC232" s="47"/>
      <c r="ID232" s="47"/>
      <c r="IE232" s="47"/>
      <c r="IF232" s="47"/>
      <c r="IG232" s="47"/>
      <c r="IH232" s="47"/>
      <c r="II232" s="47"/>
      <c r="IJ232" s="47"/>
      <c r="IK232" s="47"/>
      <c r="IL232" s="47"/>
      <c r="IM232" s="47"/>
      <c r="IN232" s="47"/>
      <c r="IO232" s="47"/>
      <c r="IP232" s="47"/>
      <c r="IQ232" s="47"/>
      <c r="IR232" s="47"/>
      <c r="IS232" s="47"/>
      <c r="IT232" s="47"/>
      <c r="IU232" s="47"/>
      <c r="IV232" s="47"/>
      <c r="IW232" s="47"/>
      <c r="IX232" s="47"/>
      <c r="IY232" s="47"/>
      <c r="IZ232" s="47"/>
      <c r="JA232" s="47"/>
      <c r="JB232" s="47"/>
      <c r="JC232" s="47"/>
      <c r="JD232" s="47"/>
      <c r="JE232" s="47"/>
      <c r="JF232" s="47"/>
      <c r="JG232" s="47"/>
      <c r="JH232" s="47"/>
      <c r="JI232" s="47"/>
      <c r="JJ232" s="47"/>
      <c r="JK232" s="47"/>
      <c r="JL232" s="47"/>
      <c r="JM232" s="47"/>
      <c r="JN232" s="47"/>
      <c r="JO232" s="47"/>
      <c r="JP232" s="47"/>
      <c r="JQ232" s="47"/>
      <c r="JR232" s="47"/>
      <c r="JS232" s="47"/>
      <c r="JT232" s="47"/>
      <c r="JU232" s="47"/>
      <c r="JV232" s="47"/>
      <c r="JW232" s="47"/>
      <c r="JX232" s="47"/>
      <c r="JY232" s="47"/>
      <c r="JZ232" s="47"/>
      <c r="KA232" s="47"/>
      <c r="KB232" s="47"/>
      <c r="KC232" s="47"/>
      <c r="KD232" s="47"/>
      <c r="KE232" s="47"/>
      <c r="KF232" s="47"/>
      <c r="KG232" s="47"/>
      <c r="KH232" s="47"/>
      <c r="KI232" s="47"/>
      <c r="KJ232" s="47"/>
      <c r="KK232" s="47"/>
      <c r="KL232" s="47"/>
      <c r="KM232" s="47"/>
      <c r="KN232" s="47"/>
      <c r="KO232" s="47"/>
      <c r="KP232" s="47"/>
      <c r="KQ232" s="47"/>
      <c r="KR232" s="47"/>
      <c r="KS232" s="47"/>
      <c r="KT232" s="47"/>
      <c r="KU232" s="47"/>
      <c r="KV232" s="47"/>
      <c r="KW232" s="47"/>
      <c r="KX232" s="47"/>
      <c r="KY232" s="47"/>
      <c r="KZ232" s="47"/>
      <c r="LA232" s="47"/>
      <c r="LB232" s="47"/>
      <c r="LC232" s="47"/>
      <c r="LD232" s="47"/>
      <c r="LE232" s="47"/>
      <c r="LF232" s="47"/>
      <c r="LG232" s="47"/>
      <c r="LH232" s="47"/>
      <c r="LI232" s="47"/>
      <c r="LJ232" s="47"/>
      <c r="LK232" s="47"/>
      <c r="LL232" s="47"/>
      <c r="LM232" s="47"/>
      <c r="LN232" s="47"/>
      <c r="LO232" s="47"/>
      <c r="LP232" s="47"/>
      <c r="LQ232" s="47"/>
      <c r="LR232" s="47"/>
      <c r="LS232" s="47"/>
      <c r="LT232" s="47"/>
      <c r="LU232" s="47"/>
      <c r="LV232" s="47"/>
      <c r="LW232" s="47"/>
      <c r="LX232" s="47"/>
      <c r="LY232" s="47"/>
      <c r="LZ232" s="47"/>
      <c r="MA232" s="47"/>
      <c r="MB232" s="47"/>
      <c r="MC232" s="47"/>
      <c r="MD232" s="47"/>
      <c r="ME232" s="47"/>
      <c r="MF232" s="47"/>
      <c r="MG232" s="47"/>
      <c r="MH232" s="47"/>
      <c r="MI232" s="47"/>
      <c r="MJ232" s="47"/>
      <c r="MK232" s="47"/>
      <c r="ML232" s="47"/>
      <c r="MM232" s="47"/>
      <c r="MN232" s="47"/>
      <c r="MO232" s="47"/>
      <c r="MP232" s="47"/>
      <c r="MQ232" s="47"/>
      <c r="MR232" s="47"/>
      <c r="MS232" s="47"/>
      <c r="MT232" s="47"/>
      <c r="MU232" s="47"/>
      <c r="MV232" s="47"/>
      <c r="MW232" s="47"/>
      <c r="MX232" s="47"/>
      <c r="MY232" s="47"/>
      <c r="MZ232" s="47"/>
      <c r="NA232" s="47"/>
      <c r="NB232" s="47"/>
      <c r="NC232" s="47"/>
      <c r="ND232" s="47"/>
      <c r="NE232" s="47"/>
      <c r="NF232" s="47"/>
      <c r="NG232" s="47"/>
      <c r="NH232" s="47"/>
      <c r="NI232" s="47"/>
      <c r="NJ232" s="47"/>
      <c r="NK232" s="47"/>
      <c r="NL232" s="47"/>
      <c r="NM232" s="47"/>
      <c r="NN232" s="47"/>
      <c r="NO232" s="47"/>
      <c r="NP232" s="47"/>
      <c r="NQ232" s="47"/>
      <c r="NR232" s="47"/>
      <c r="NS232" s="47"/>
      <c r="NT232" s="47"/>
      <c r="NU232" s="47"/>
      <c r="NV232" s="47"/>
      <c r="NW232" s="47"/>
      <c r="NX232" s="47"/>
      <c r="NY232" s="47"/>
      <c r="NZ232" s="47"/>
      <c r="OA232" s="47"/>
      <c r="OB232" s="47"/>
      <c r="OC232" s="47"/>
      <c r="OD232" s="47"/>
      <c r="OE232" s="47"/>
      <c r="OF232" s="47"/>
      <c r="OG232" s="47"/>
      <c r="OH232" s="47"/>
      <c r="OI232" s="47"/>
      <c r="OJ232" s="47"/>
      <c r="OK232" s="47"/>
      <c r="OL232" s="47"/>
      <c r="OM232" s="47"/>
      <c r="ON232" s="47"/>
      <c r="OO232" s="47"/>
      <c r="OP232" s="47"/>
      <c r="OQ232" s="47"/>
      <c r="OR232" s="47"/>
      <c r="OS232" s="47"/>
      <c r="OT232" s="47"/>
      <c r="OU232" s="47"/>
      <c r="OV232" s="47"/>
      <c r="OW232" s="47"/>
      <c r="OX232" s="47"/>
      <c r="OY232" s="47"/>
      <c r="OZ232" s="47"/>
      <c r="PA232" s="47"/>
      <c r="PB232" s="47"/>
      <c r="PC232" s="47"/>
      <c r="PD232" s="47"/>
      <c r="PE232" s="47"/>
      <c r="PF232" s="47"/>
      <c r="PG232" s="47"/>
      <c r="PH232" s="47"/>
      <c r="PI232" s="47"/>
      <c r="PJ232" s="47"/>
      <c r="PK232" s="47"/>
      <c r="PL232" s="47"/>
      <c r="PM232" s="47"/>
      <c r="PN232" s="47"/>
      <c r="PO232" s="47"/>
      <c r="PP232" s="47"/>
      <c r="PQ232" s="47"/>
      <c r="PR232" s="47"/>
      <c r="PS232" s="47"/>
      <c r="PT232" s="47"/>
      <c r="PU232" s="47"/>
      <c r="PV232" s="47"/>
      <c r="PW232" s="47"/>
      <c r="PX232" s="47"/>
      <c r="PY232" s="47"/>
      <c r="PZ232" s="47"/>
      <c r="QA232" s="47"/>
      <c r="QB232" s="47"/>
      <c r="QC232" s="47"/>
      <c r="QD232" s="47"/>
      <c r="QE232" s="47"/>
      <c r="QF232" s="47"/>
      <c r="QG232" s="47"/>
      <c r="QH232" s="47"/>
      <c r="QI232" s="47"/>
      <c r="QJ232" s="47"/>
      <c r="QK232" s="47"/>
      <c r="QL232" s="47"/>
      <c r="QM232" s="47"/>
      <c r="QN232" s="47"/>
      <c r="QO232" s="47"/>
      <c r="QP232" s="47"/>
      <c r="QQ232" s="47"/>
      <c r="QR232" s="47"/>
      <c r="QS232" s="47"/>
      <c r="QT232" s="47"/>
      <c r="QU232" s="47"/>
      <c r="QV232" s="47"/>
      <c r="QW232" s="47"/>
      <c r="QX232" s="47"/>
      <c r="QY232" s="47"/>
      <c r="QZ232" s="47"/>
      <c r="RA232" s="47"/>
      <c r="RB232" s="47"/>
      <c r="RC232" s="47"/>
      <c r="RD232" s="47"/>
      <c r="RE232" s="47"/>
      <c r="RF232" s="47"/>
      <c r="RG232" s="47"/>
      <c r="RH232" s="47"/>
      <c r="RI232" s="47"/>
      <c r="RJ232" s="47"/>
      <c r="RK232" s="47"/>
      <c r="RL232" s="47"/>
      <c r="RM232" s="47"/>
      <c r="RN232" s="47"/>
      <c r="RO232" s="47"/>
      <c r="RP232" s="47"/>
      <c r="RQ232" s="47"/>
      <c r="RR232" s="47"/>
      <c r="RS232" s="47"/>
      <c r="RT232" s="47"/>
      <c r="RU232" s="47"/>
      <c r="RV232" s="47"/>
      <c r="RW232" s="47"/>
      <c r="RX232" s="47"/>
      <c r="RY232" s="47"/>
      <c r="RZ232" s="47"/>
      <c r="SA232" s="47"/>
      <c r="SB232" s="47"/>
      <c r="SC232" s="47"/>
      <c r="SD232" s="47"/>
      <c r="SE232" s="47"/>
      <c r="SF232" s="47"/>
      <c r="SG232" s="47"/>
      <c r="SH232" s="47"/>
      <c r="SI232" s="47"/>
      <c r="SJ232" s="47"/>
      <c r="SK232" s="47"/>
      <c r="SL232" s="47"/>
      <c r="SM232" s="47"/>
      <c r="SN232" s="47"/>
      <c r="SO232" s="47"/>
      <c r="SP232" s="47"/>
      <c r="SQ232" s="47"/>
      <c r="SR232" s="47"/>
      <c r="SS232" s="47"/>
      <c r="ST232" s="47"/>
      <c r="SU232" s="47"/>
      <c r="SV232" s="47"/>
      <c r="SW232" s="47"/>
      <c r="SX232" s="47"/>
      <c r="SY232" s="47"/>
      <c r="SZ232" s="47"/>
      <c r="TA232" s="47"/>
      <c r="TB232" s="47"/>
      <c r="TC232" s="47"/>
      <c r="TD232" s="47"/>
      <c r="TE232" s="47"/>
      <c r="TF232" s="47"/>
      <c r="TG232" s="47"/>
      <c r="TH232" s="47"/>
      <c r="TI232" s="47"/>
      <c r="TJ232" s="47"/>
      <c r="TK232" s="47"/>
      <c r="TL232" s="47"/>
      <c r="TM232" s="47"/>
      <c r="TN232" s="47"/>
      <c r="TO232" s="47"/>
      <c r="TP232" s="47"/>
      <c r="TQ232" s="47"/>
      <c r="TR232" s="47"/>
      <c r="TS232" s="47"/>
      <c r="TT232" s="47"/>
      <c r="TU232" s="47"/>
      <c r="TV232" s="47"/>
      <c r="TW232" s="47"/>
      <c r="TX232" s="47"/>
      <c r="TY232" s="47"/>
      <c r="TZ232" s="47"/>
      <c r="UA232" s="47"/>
      <c r="UB232" s="47"/>
      <c r="UC232" s="47"/>
      <c r="UD232" s="47"/>
      <c r="UE232" s="47"/>
      <c r="UF232" s="47"/>
      <c r="UG232" s="47"/>
      <c r="UH232" s="47"/>
      <c r="UI232" s="47"/>
      <c r="UJ232" s="47"/>
      <c r="UK232" s="47"/>
      <c r="UL232" s="47"/>
      <c r="UM232" s="47"/>
      <c r="UN232" s="47"/>
      <c r="UO232" s="47"/>
      <c r="UP232" s="47"/>
      <c r="UQ232" s="47"/>
      <c r="UR232" s="47"/>
      <c r="US232" s="47"/>
      <c r="UT232" s="47"/>
      <c r="UU232" s="47"/>
      <c r="UV232" s="47"/>
      <c r="UW232" s="47"/>
      <c r="UX232" s="47"/>
      <c r="UY232" s="47"/>
      <c r="UZ232" s="47"/>
      <c r="VA232" s="47"/>
      <c r="VB232" s="47"/>
      <c r="VC232" s="47"/>
      <c r="VD232" s="47"/>
      <c r="VE232" s="47"/>
      <c r="VF232" s="47"/>
      <c r="VG232" s="47"/>
      <c r="VH232" s="47"/>
      <c r="VI232" s="47"/>
      <c r="VJ232" s="47"/>
      <c r="VK232" s="47"/>
      <c r="VL232" s="47"/>
      <c r="VM232" s="47"/>
      <c r="VN232" s="47"/>
      <c r="VO232" s="47"/>
      <c r="VP232" s="47"/>
      <c r="VQ232" s="47"/>
      <c r="VR232" s="47"/>
      <c r="VS232" s="47"/>
      <c r="VT232" s="47"/>
      <c r="VU232" s="47"/>
      <c r="VV232" s="47"/>
      <c r="VW232" s="47"/>
      <c r="VX232" s="47"/>
      <c r="VY232" s="47"/>
      <c r="VZ232" s="47"/>
      <c r="WA232" s="47"/>
      <c r="WB232" s="47"/>
      <c r="WC232" s="47"/>
      <c r="WD232" s="47"/>
      <c r="WE232" s="47"/>
      <c r="WF232" s="47"/>
      <c r="WG232" s="47"/>
      <c r="WH232" s="47"/>
      <c r="WI232" s="47"/>
      <c r="WJ232" s="47"/>
      <c r="WK232" s="47"/>
      <c r="WL232" s="47"/>
      <c r="WM232" s="47"/>
      <c r="WN232" s="47"/>
      <c r="WO232" s="47"/>
      <c r="WP232" s="47"/>
      <c r="WQ232" s="47"/>
      <c r="WR232" s="47"/>
      <c r="WS232" s="47"/>
      <c r="WT232" s="47"/>
      <c r="WU232" s="47"/>
      <c r="WV232" s="47"/>
      <c r="WW232" s="47"/>
      <c r="WX232" s="47"/>
      <c r="WY232" s="47"/>
      <c r="WZ232" s="47"/>
      <c r="XA232" s="47"/>
      <c r="XB232" s="47"/>
      <c r="XC232" s="47"/>
      <c r="XD232" s="47"/>
      <c r="XE232" s="47"/>
      <c r="XF232" s="47"/>
      <c r="XG232" s="47"/>
      <c r="XH232" s="47"/>
      <c r="XI232" s="47"/>
      <c r="XJ232" s="47"/>
      <c r="XK232" s="47"/>
      <c r="XL232" s="47"/>
      <c r="XM232" s="47"/>
      <c r="XN232" s="47"/>
      <c r="XO232" s="47"/>
      <c r="XP232" s="47"/>
      <c r="XQ232" s="47"/>
      <c r="XR232" s="47"/>
      <c r="XS232" s="47"/>
      <c r="XT232" s="47"/>
      <c r="XU232" s="47"/>
      <c r="XV232" s="47"/>
      <c r="XW232" s="47"/>
      <c r="XX232" s="47"/>
      <c r="XY232" s="47"/>
      <c r="XZ232" s="47"/>
      <c r="YA232" s="47"/>
      <c r="YB232" s="47"/>
      <c r="YC232" s="47"/>
      <c r="YD232" s="47"/>
      <c r="YE232" s="47"/>
      <c r="YF232" s="47"/>
      <c r="YG232" s="47"/>
      <c r="YH232" s="47"/>
      <c r="YI232" s="47"/>
      <c r="YJ232" s="47"/>
      <c r="YK232" s="47"/>
      <c r="YL232" s="47"/>
      <c r="YM232" s="47"/>
      <c r="YN232" s="47"/>
      <c r="YO232" s="47"/>
      <c r="YP232" s="47"/>
      <c r="YQ232" s="47"/>
      <c r="YR232" s="47"/>
      <c r="YS232" s="47"/>
      <c r="YT232" s="47"/>
      <c r="YU232" s="47"/>
      <c r="YV232" s="47"/>
      <c r="YW232" s="47"/>
      <c r="YX232" s="47"/>
      <c r="YY232" s="47"/>
      <c r="YZ232" s="47"/>
      <c r="ZA232" s="47"/>
      <c r="ZB232" s="47"/>
      <c r="ZC232" s="47"/>
      <c r="ZD232" s="47"/>
      <c r="ZE232" s="47"/>
      <c r="ZF232" s="47"/>
      <c r="ZG232" s="47"/>
      <c r="ZH232" s="47"/>
      <c r="ZI232" s="47"/>
      <c r="ZJ232" s="47"/>
      <c r="ZK232" s="47"/>
      <c r="ZL232" s="47"/>
      <c r="ZM232" s="47"/>
      <c r="ZN232" s="47"/>
      <c r="ZO232" s="47"/>
      <c r="ZP232" s="47"/>
      <c r="ZQ232" s="47"/>
      <c r="ZR232" s="47"/>
      <c r="ZS232" s="47"/>
      <c r="ZT232" s="47"/>
      <c r="ZU232" s="47"/>
      <c r="ZV232" s="47"/>
      <c r="ZW232" s="47"/>
      <c r="ZX232" s="47"/>
      <c r="ZY232" s="47"/>
      <c r="ZZ232" s="47"/>
      <c r="AAA232" s="47"/>
      <c r="AAB232" s="47"/>
      <c r="AAC232" s="47"/>
      <c r="AAD232" s="47"/>
      <c r="AAE232" s="47"/>
      <c r="AAF232" s="47"/>
      <c r="AAG232" s="47"/>
      <c r="AAH232" s="47"/>
      <c r="AAI232" s="47"/>
      <c r="AAJ232" s="47"/>
      <c r="AAK232" s="47"/>
      <c r="AAL232" s="47"/>
      <c r="AAM232" s="47"/>
      <c r="AAN232" s="47"/>
      <c r="AAO232" s="47"/>
      <c r="AAP232" s="47"/>
      <c r="AAQ232" s="47"/>
      <c r="AAR232" s="47"/>
      <c r="AAS232" s="47"/>
      <c r="AAT232" s="47"/>
      <c r="AAU232" s="47"/>
      <c r="AAV232" s="47"/>
      <c r="AAW232" s="47"/>
      <c r="AAX232" s="47"/>
      <c r="AAY232" s="47"/>
      <c r="AAZ232" s="47"/>
      <c r="ABA232" s="47"/>
      <c r="ABB232" s="47"/>
      <c r="ABC232" s="47"/>
      <c r="ABD232" s="47"/>
      <c r="ABE232" s="47"/>
      <c r="ABF232" s="47"/>
      <c r="ABG232" s="47"/>
      <c r="ABH232" s="47"/>
      <c r="ABI232" s="47"/>
      <c r="ABJ232" s="47"/>
      <c r="ABK232" s="47"/>
      <c r="ABL232" s="47"/>
      <c r="ABM232" s="47"/>
      <c r="ABN232" s="47"/>
      <c r="ABO232" s="47"/>
      <c r="ABP232" s="47"/>
      <c r="ABQ232" s="47"/>
      <c r="ABR232" s="47"/>
      <c r="ABS232" s="47"/>
      <c r="ABT232" s="47"/>
      <c r="ABU232" s="47"/>
      <c r="ABV232" s="47"/>
      <c r="ABW232" s="47"/>
      <c r="ABX232" s="47"/>
      <c r="ABY232" s="47"/>
      <c r="ABZ232" s="47"/>
      <c r="ACA232" s="47"/>
      <c r="ACB232" s="47"/>
      <c r="ACC232" s="47"/>
      <c r="ACD232" s="47"/>
      <c r="ACE232" s="47"/>
      <c r="ACF232" s="47"/>
      <c r="ACG232" s="47"/>
      <c r="ACH232" s="47"/>
      <c r="ACI232" s="47"/>
      <c r="ACJ232" s="47"/>
      <c r="ACK232" s="47"/>
      <c r="ACL232" s="47"/>
      <c r="ACM232" s="47"/>
      <c r="ACN232" s="47"/>
      <c r="ACO232" s="47"/>
      <c r="ACP232" s="47"/>
      <c r="ACQ232" s="47"/>
      <c r="ACR232" s="47"/>
      <c r="ACS232" s="47"/>
      <c r="ACT232" s="47"/>
      <c r="ACU232" s="47"/>
      <c r="ACV232" s="47"/>
      <c r="ACW232" s="47"/>
      <c r="ACX232" s="47"/>
      <c r="ACY232" s="47"/>
      <c r="ACZ232" s="47"/>
      <c r="ADA232" s="47"/>
      <c r="ADB232" s="47"/>
      <c r="ADC232" s="47"/>
      <c r="ADD232" s="47"/>
      <c r="ADE232" s="47"/>
      <c r="ADF232" s="47"/>
      <c r="ADG232" s="47"/>
      <c r="ADH232" s="47"/>
      <c r="ADI232" s="47"/>
      <c r="ADJ232" s="47"/>
      <c r="ADK232" s="47"/>
      <c r="ADL232" s="47"/>
      <c r="ADM232" s="47"/>
      <c r="ADN232" s="47"/>
      <c r="ADO232" s="47"/>
      <c r="ADP232" s="47"/>
      <c r="ADQ232" s="47"/>
      <c r="ADR232" s="47"/>
      <c r="ADS232" s="47"/>
      <c r="ADT232" s="47"/>
      <c r="ADU232" s="47"/>
      <c r="ADV232" s="47"/>
      <c r="ADW232" s="47"/>
      <c r="ADX232" s="47"/>
      <c r="ADY232" s="47"/>
      <c r="ADZ232" s="47"/>
      <c r="AEA232" s="47"/>
      <c r="AEB232" s="47"/>
      <c r="AEC232" s="47"/>
      <c r="AED232" s="47"/>
      <c r="AEE232" s="47"/>
      <c r="AEF232" s="47"/>
      <c r="AEG232" s="47"/>
      <c r="AEH232" s="47"/>
      <c r="AEI232" s="47"/>
      <c r="AEJ232" s="47"/>
      <c r="AEK232" s="47"/>
      <c r="AEL232" s="47"/>
      <c r="AEM232" s="47"/>
      <c r="AEN232" s="47"/>
      <c r="AEO232" s="47"/>
      <c r="AEP232" s="47"/>
      <c r="AEQ232" s="47"/>
      <c r="AER232" s="47"/>
      <c r="AES232" s="47"/>
      <c r="AET232" s="47"/>
      <c r="AEU232" s="47"/>
      <c r="AEV232" s="47"/>
      <c r="AEW232" s="47"/>
      <c r="AEX232" s="47"/>
      <c r="AEY232" s="47"/>
      <c r="AEZ232" s="47"/>
      <c r="AFA232" s="47"/>
      <c r="AFB232" s="47"/>
      <c r="AFC232" s="47"/>
      <c r="AFD232" s="47"/>
      <c r="AFE232" s="47"/>
      <c r="AFF232" s="47"/>
      <c r="AFG232" s="47"/>
      <c r="AFH232" s="47"/>
      <c r="AFI232" s="47"/>
      <c r="AFJ232" s="47"/>
      <c r="AFK232" s="47"/>
      <c r="AFL232" s="47"/>
      <c r="AFM232" s="47"/>
      <c r="AFN232" s="47"/>
      <c r="AFO232" s="47"/>
      <c r="AFP232" s="47"/>
      <c r="AFQ232" s="47"/>
      <c r="AFR232" s="47"/>
      <c r="AFS232" s="47"/>
      <c r="AFT232" s="47"/>
      <c r="AFU232" s="47"/>
      <c r="AFV232" s="47"/>
      <c r="AFW232" s="47"/>
      <c r="AFX232" s="47"/>
      <c r="AFY232" s="47"/>
      <c r="AFZ232" s="47"/>
      <c r="AGA232" s="47"/>
      <c r="AGB232" s="47"/>
      <c r="AGC232" s="47"/>
      <c r="AGD232" s="47"/>
      <c r="AGE232" s="47"/>
      <c r="AGF232" s="47"/>
      <c r="AGG232" s="47"/>
      <c r="AGH232" s="47"/>
      <c r="AGI232" s="47"/>
      <c r="AGJ232" s="47"/>
      <c r="AGK232" s="47"/>
      <c r="AGL232" s="47"/>
      <c r="AGM232" s="47"/>
      <c r="AGN232" s="47"/>
      <c r="AGO232" s="47"/>
      <c r="AGP232" s="47"/>
      <c r="AGQ232" s="47"/>
      <c r="AGR232" s="47"/>
      <c r="AGS232" s="47"/>
      <c r="AGT232" s="47"/>
      <c r="AGU232" s="47"/>
      <c r="AGV232" s="47"/>
      <c r="AGW232" s="47"/>
      <c r="AGX232" s="47"/>
      <c r="AGY232" s="47"/>
      <c r="AGZ232" s="47"/>
      <c r="AHA232" s="47"/>
      <c r="AHB232" s="47"/>
      <c r="AHC232" s="47"/>
      <c r="AHD232" s="47"/>
      <c r="AHE232" s="47"/>
      <c r="AHF232" s="47"/>
      <c r="AHG232" s="47"/>
      <c r="AHH232" s="47"/>
      <c r="AHI232" s="47"/>
      <c r="AHJ232" s="47"/>
      <c r="AHK232" s="47"/>
      <c r="AHL232" s="47"/>
      <c r="AHM232" s="47"/>
      <c r="AHN232" s="47"/>
      <c r="AHO232" s="47"/>
      <c r="AHP232" s="47"/>
      <c r="AHQ232" s="47"/>
      <c r="AHR232" s="47"/>
      <c r="AHS232" s="47"/>
      <c r="AHT232" s="47"/>
      <c r="AHU232" s="47"/>
      <c r="AHV232" s="47"/>
      <c r="AHW232" s="47"/>
      <c r="AHX232" s="47"/>
      <c r="AHY232" s="47"/>
      <c r="AHZ232" s="47"/>
      <c r="AIA232" s="47"/>
      <c r="AIB232" s="47"/>
      <c r="AIC232" s="47"/>
      <c r="AID232" s="47"/>
      <c r="AIE232" s="47"/>
      <c r="AIF232" s="47"/>
      <c r="AIG232" s="47"/>
      <c r="AIH232" s="47"/>
      <c r="AII232" s="47"/>
      <c r="AIJ232" s="47"/>
      <c r="AIK232" s="47"/>
      <c r="AIL232" s="47"/>
      <c r="AIM232" s="47"/>
      <c r="AIN232" s="47"/>
      <c r="AIO232" s="47"/>
      <c r="AIP232" s="47"/>
      <c r="AIQ232" s="47"/>
      <c r="AIR232" s="47"/>
      <c r="AIS232" s="47"/>
      <c r="AIT232" s="47"/>
      <c r="AIU232" s="47"/>
      <c r="AIV232" s="47"/>
      <c r="AIW232" s="47"/>
      <c r="AIX232" s="47"/>
      <c r="AIY232" s="47"/>
      <c r="AIZ232" s="47"/>
      <c r="AJA232" s="47"/>
      <c r="AJB232" s="47"/>
      <c r="AJC232" s="47"/>
      <c r="AJD232" s="47"/>
      <c r="AJE232" s="47"/>
      <c r="AJF232" s="47"/>
      <c r="AJG232" s="47"/>
      <c r="AJH232" s="47"/>
      <c r="AJI232" s="47"/>
      <c r="AJJ232" s="47"/>
      <c r="AJK232" s="47"/>
      <c r="AJL232" s="47"/>
      <c r="AJM232" s="47"/>
      <c r="AJN232" s="47"/>
      <c r="AJO232" s="47"/>
      <c r="AJP232" s="47"/>
      <c r="AJQ232" s="47"/>
      <c r="AJR232" s="47"/>
      <c r="AJS232" s="47"/>
      <c r="AJT232" s="47"/>
      <c r="AJU232" s="47"/>
      <c r="AJV232" s="47"/>
      <c r="AJW232" s="47"/>
      <c r="AJX232" s="47"/>
      <c r="AJY232" s="47"/>
      <c r="AJZ232" s="47"/>
      <c r="AKA232" s="47"/>
      <c r="AKB232" s="47"/>
      <c r="AKC232" s="47"/>
      <c r="AKD232" s="47"/>
      <c r="AKE232" s="47"/>
      <c r="AKF232" s="47"/>
      <c r="AKG232" s="47"/>
      <c r="AKH232" s="47"/>
      <c r="AKI232" s="47"/>
      <c r="AKJ232" s="47"/>
      <c r="AKK232" s="47"/>
      <c r="AKL232" s="47"/>
      <c r="AKM232" s="47"/>
      <c r="AKN232" s="47"/>
      <c r="AKO232" s="47"/>
      <c r="AKP232" s="47"/>
      <c r="AKQ232" s="47"/>
      <c r="AKR232" s="47"/>
      <c r="AKS232" s="47"/>
      <c r="AKT232" s="47"/>
      <c r="AKU232" s="47"/>
      <c r="AKV232" s="47"/>
      <c r="AKW232" s="47"/>
      <c r="AKX232" s="47"/>
      <c r="AKY232" s="47"/>
      <c r="AKZ232" s="47"/>
      <c r="ALA232" s="47"/>
      <c r="ALB232" s="47"/>
      <c r="ALC232" s="47"/>
      <c r="ALD232" s="47"/>
      <c r="ALE232" s="47"/>
      <c r="ALF232" s="47"/>
      <c r="ALG232" s="47"/>
      <c r="ALH232" s="47"/>
      <c r="ALI232" s="47"/>
      <c r="ALJ232" s="47"/>
      <c r="ALK232" s="47"/>
      <c r="ALL232" s="47"/>
      <c r="ALM232" s="47"/>
      <c r="ALN232" s="47"/>
      <c r="ALO232" s="47"/>
      <c r="ALP232" s="47"/>
      <c r="ALQ232" s="47"/>
      <c r="ALR232" s="47"/>
      <c r="ALS232" s="47"/>
      <c r="ALT232" s="47"/>
      <c r="ALU232" s="47"/>
      <c r="ALV232" s="47"/>
      <c r="ALW232" s="47"/>
      <c r="ALX232" s="47"/>
      <c r="ALY232" s="47"/>
      <c r="ALZ232" s="47"/>
      <c r="AMA232" s="47"/>
      <c r="AMB232" s="47"/>
      <c r="AMC232" s="47"/>
      <c r="AMD232" s="47"/>
      <c r="AME232" s="47"/>
      <c r="AMF232" s="47"/>
      <c r="AMG232" s="47"/>
      <c r="AMH232" s="47"/>
      <c r="AMI232" s="47"/>
      <c r="AMJ232" s="47"/>
      <c r="AMK232" s="47"/>
    </row>
    <row r="233" spans="1:1025" s="48" customFormat="1" ht="23.25" customHeight="1">
      <c r="A233" s="67"/>
      <c r="B233" s="67"/>
      <c r="C233" s="4" t="s">
        <v>27</v>
      </c>
      <c r="D233" s="32">
        <f t="shared" si="18"/>
        <v>254.8</v>
      </c>
      <c r="E233" s="32">
        <f t="shared" si="19"/>
        <v>0</v>
      </c>
      <c r="F233" s="32">
        <f t="shared" si="19"/>
        <v>0</v>
      </c>
      <c r="G233" s="32">
        <f t="shared" si="19"/>
        <v>254.8</v>
      </c>
      <c r="H233" s="32">
        <f t="shared" si="19"/>
        <v>0</v>
      </c>
      <c r="I233" s="53"/>
      <c r="J233" s="53"/>
      <c r="K233" s="53"/>
      <c r="L233" s="53"/>
      <c r="M233" s="53"/>
      <c r="N233" s="19"/>
      <c r="O233" s="19"/>
      <c r="P233" s="19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47"/>
      <c r="AV233" s="47"/>
      <c r="AW233" s="47"/>
      <c r="AX233" s="47"/>
      <c r="AY233" s="47"/>
      <c r="AZ233" s="47"/>
      <c r="BA233" s="47"/>
      <c r="BB233" s="47"/>
      <c r="BC233" s="47"/>
      <c r="BD233" s="47"/>
      <c r="BE233" s="47"/>
      <c r="BF233" s="47"/>
      <c r="BG233" s="47"/>
      <c r="BH233" s="47"/>
      <c r="BI233" s="47"/>
      <c r="BJ233" s="47"/>
      <c r="BK233" s="47"/>
      <c r="BL233" s="47"/>
      <c r="BM233" s="47"/>
      <c r="BN233" s="47"/>
      <c r="BO233" s="47"/>
      <c r="BP233" s="47"/>
      <c r="BQ233" s="47"/>
      <c r="BR233" s="47"/>
      <c r="BS233" s="47"/>
      <c r="BT233" s="47"/>
      <c r="BU233" s="47"/>
      <c r="BV233" s="47"/>
      <c r="BW233" s="47"/>
      <c r="BX233" s="47"/>
      <c r="BY233" s="47"/>
      <c r="BZ233" s="47"/>
      <c r="CA233" s="47"/>
      <c r="CB233" s="47"/>
      <c r="CC233" s="47"/>
      <c r="CD233" s="47"/>
      <c r="CE233" s="47"/>
      <c r="CF233" s="47"/>
      <c r="CG233" s="47"/>
      <c r="CH233" s="47"/>
      <c r="CI233" s="47"/>
      <c r="CJ233" s="47"/>
      <c r="CK233" s="47"/>
      <c r="CL233" s="47"/>
      <c r="CM233" s="47"/>
      <c r="CN233" s="47"/>
      <c r="CO233" s="47"/>
      <c r="CP233" s="47"/>
      <c r="CQ233" s="47"/>
      <c r="CR233" s="47"/>
      <c r="CS233" s="47"/>
      <c r="CT233" s="47"/>
      <c r="CU233" s="47"/>
      <c r="CV233" s="47"/>
      <c r="CW233" s="47"/>
      <c r="CX233" s="47"/>
      <c r="CY233" s="47"/>
      <c r="CZ233" s="47"/>
      <c r="DA233" s="47"/>
      <c r="DB233" s="47"/>
      <c r="DC233" s="47"/>
      <c r="DD233" s="47"/>
      <c r="DE233" s="47"/>
      <c r="DF233" s="47"/>
      <c r="DG233" s="47"/>
      <c r="DH233" s="47"/>
      <c r="DI233" s="47"/>
      <c r="DJ233" s="47"/>
      <c r="DK233" s="47"/>
      <c r="DL233" s="47"/>
      <c r="DM233" s="47"/>
      <c r="DN233" s="47"/>
      <c r="DO233" s="47"/>
      <c r="DP233" s="47"/>
      <c r="DQ233" s="47"/>
      <c r="DR233" s="47"/>
      <c r="DS233" s="47"/>
      <c r="DT233" s="47"/>
      <c r="DU233" s="47"/>
      <c r="DV233" s="47"/>
      <c r="DW233" s="47"/>
      <c r="DX233" s="47"/>
      <c r="DY233" s="47"/>
      <c r="DZ233" s="47"/>
      <c r="EA233" s="47"/>
      <c r="EB233" s="47"/>
      <c r="EC233" s="47"/>
      <c r="ED233" s="47"/>
      <c r="EE233" s="47"/>
      <c r="EF233" s="47"/>
      <c r="EG233" s="47"/>
      <c r="EH233" s="47"/>
      <c r="EI233" s="47"/>
      <c r="EJ233" s="47"/>
      <c r="EK233" s="47"/>
      <c r="EL233" s="47"/>
      <c r="EM233" s="47"/>
      <c r="EN233" s="47"/>
      <c r="EO233" s="47"/>
      <c r="EP233" s="47"/>
      <c r="EQ233" s="47"/>
      <c r="ER233" s="47"/>
      <c r="ES233" s="47"/>
      <c r="ET233" s="47"/>
      <c r="EU233" s="47"/>
      <c r="EV233" s="47"/>
      <c r="EW233" s="47"/>
      <c r="EX233" s="47"/>
      <c r="EY233" s="47"/>
      <c r="EZ233" s="47"/>
      <c r="FA233" s="47"/>
      <c r="FB233" s="47"/>
      <c r="FC233" s="47"/>
      <c r="FD233" s="47"/>
      <c r="FE233" s="47"/>
      <c r="FF233" s="47"/>
      <c r="FG233" s="47"/>
      <c r="FH233" s="47"/>
      <c r="FI233" s="47"/>
      <c r="FJ233" s="47"/>
      <c r="FK233" s="47"/>
      <c r="FL233" s="47"/>
      <c r="FM233" s="47"/>
      <c r="FN233" s="47"/>
      <c r="FO233" s="47"/>
      <c r="FP233" s="47"/>
      <c r="FQ233" s="47"/>
      <c r="FR233" s="47"/>
      <c r="FS233" s="47"/>
      <c r="FT233" s="47"/>
      <c r="FU233" s="47"/>
      <c r="FV233" s="47"/>
      <c r="FW233" s="47"/>
      <c r="FX233" s="47"/>
      <c r="FY233" s="47"/>
      <c r="FZ233" s="47"/>
      <c r="GA233" s="47"/>
      <c r="GB233" s="47"/>
      <c r="GC233" s="47"/>
      <c r="GD233" s="47"/>
      <c r="GE233" s="47"/>
      <c r="GF233" s="47"/>
      <c r="GG233" s="47"/>
      <c r="GH233" s="47"/>
      <c r="GI233" s="47"/>
      <c r="GJ233" s="47"/>
      <c r="GK233" s="47"/>
      <c r="GL233" s="47"/>
      <c r="GM233" s="47"/>
      <c r="GN233" s="47"/>
      <c r="GO233" s="47"/>
      <c r="GP233" s="47"/>
      <c r="GQ233" s="47"/>
      <c r="GR233" s="47"/>
      <c r="GS233" s="47"/>
      <c r="GT233" s="47"/>
      <c r="GU233" s="47"/>
      <c r="GV233" s="47"/>
      <c r="GW233" s="47"/>
      <c r="GX233" s="47"/>
      <c r="GY233" s="47"/>
      <c r="GZ233" s="47"/>
      <c r="HA233" s="47"/>
      <c r="HB233" s="47"/>
      <c r="HC233" s="47"/>
      <c r="HD233" s="47"/>
      <c r="HE233" s="47"/>
      <c r="HF233" s="47"/>
      <c r="HG233" s="47"/>
      <c r="HH233" s="47"/>
      <c r="HI233" s="47"/>
      <c r="HJ233" s="47"/>
      <c r="HK233" s="47"/>
      <c r="HL233" s="47"/>
      <c r="HM233" s="47"/>
      <c r="HN233" s="47"/>
      <c r="HO233" s="47"/>
      <c r="HP233" s="47"/>
      <c r="HQ233" s="47"/>
      <c r="HR233" s="47"/>
      <c r="HS233" s="47"/>
      <c r="HT233" s="47"/>
      <c r="HU233" s="47"/>
      <c r="HV233" s="47"/>
      <c r="HW233" s="47"/>
      <c r="HX233" s="47"/>
      <c r="HY233" s="47"/>
      <c r="HZ233" s="47"/>
      <c r="IA233" s="47"/>
      <c r="IB233" s="47"/>
      <c r="IC233" s="47"/>
      <c r="ID233" s="47"/>
      <c r="IE233" s="47"/>
      <c r="IF233" s="47"/>
      <c r="IG233" s="47"/>
      <c r="IH233" s="47"/>
      <c r="II233" s="47"/>
      <c r="IJ233" s="47"/>
      <c r="IK233" s="47"/>
      <c r="IL233" s="47"/>
      <c r="IM233" s="47"/>
      <c r="IN233" s="47"/>
      <c r="IO233" s="47"/>
      <c r="IP233" s="47"/>
      <c r="IQ233" s="47"/>
      <c r="IR233" s="47"/>
      <c r="IS233" s="47"/>
      <c r="IT233" s="47"/>
      <c r="IU233" s="47"/>
      <c r="IV233" s="47"/>
      <c r="IW233" s="47"/>
      <c r="IX233" s="47"/>
      <c r="IY233" s="47"/>
      <c r="IZ233" s="47"/>
      <c r="JA233" s="47"/>
      <c r="JB233" s="47"/>
      <c r="JC233" s="47"/>
      <c r="JD233" s="47"/>
      <c r="JE233" s="47"/>
      <c r="JF233" s="47"/>
      <c r="JG233" s="47"/>
      <c r="JH233" s="47"/>
      <c r="JI233" s="47"/>
      <c r="JJ233" s="47"/>
      <c r="JK233" s="47"/>
      <c r="JL233" s="47"/>
      <c r="JM233" s="47"/>
      <c r="JN233" s="47"/>
      <c r="JO233" s="47"/>
      <c r="JP233" s="47"/>
      <c r="JQ233" s="47"/>
      <c r="JR233" s="47"/>
      <c r="JS233" s="47"/>
      <c r="JT233" s="47"/>
      <c r="JU233" s="47"/>
      <c r="JV233" s="47"/>
      <c r="JW233" s="47"/>
      <c r="JX233" s="47"/>
      <c r="JY233" s="47"/>
      <c r="JZ233" s="47"/>
      <c r="KA233" s="47"/>
      <c r="KB233" s="47"/>
      <c r="KC233" s="47"/>
      <c r="KD233" s="47"/>
      <c r="KE233" s="47"/>
      <c r="KF233" s="47"/>
      <c r="KG233" s="47"/>
      <c r="KH233" s="47"/>
      <c r="KI233" s="47"/>
      <c r="KJ233" s="47"/>
      <c r="KK233" s="47"/>
      <c r="KL233" s="47"/>
      <c r="KM233" s="47"/>
      <c r="KN233" s="47"/>
      <c r="KO233" s="47"/>
      <c r="KP233" s="47"/>
      <c r="KQ233" s="47"/>
      <c r="KR233" s="47"/>
      <c r="KS233" s="47"/>
      <c r="KT233" s="47"/>
      <c r="KU233" s="47"/>
      <c r="KV233" s="47"/>
      <c r="KW233" s="47"/>
      <c r="KX233" s="47"/>
      <c r="KY233" s="47"/>
      <c r="KZ233" s="47"/>
      <c r="LA233" s="47"/>
      <c r="LB233" s="47"/>
      <c r="LC233" s="47"/>
      <c r="LD233" s="47"/>
      <c r="LE233" s="47"/>
      <c r="LF233" s="47"/>
      <c r="LG233" s="47"/>
      <c r="LH233" s="47"/>
      <c r="LI233" s="47"/>
      <c r="LJ233" s="47"/>
      <c r="LK233" s="47"/>
      <c r="LL233" s="47"/>
      <c r="LM233" s="47"/>
      <c r="LN233" s="47"/>
      <c r="LO233" s="47"/>
      <c r="LP233" s="47"/>
      <c r="LQ233" s="47"/>
      <c r="LR233" s="47"/>
      <c r="LS233" s="47"/>
      <c r="LT233" s="47"/>
      <c r="LU233" s="47"/>
      <c r="LV233" s="47"/>
      <c r="LW233" s="47"/>
      <c r="LX233" s="47"/>
      <c r="LY233" s="47"/>
      <c r="LZ233" s="47"/>
      <c r="MA233" s="47"/>
      <c r="MB233" s="47"/>
      <c r="MC233" s="47"/>
      <c r="MD233" s="47"/>
      <c r="ME233" s="47"/>
      <c r="MF233" s="47"/>
      <c r="MG233" s="47"/>
      <c r="MH233" s="47"/>
      <c r="MI233" s="47"/>
      <c r="MJ233" s="47"/>
      <c r="MK233" s="47"/>
      <c r="ML233" s="47"/>
      <c r="MM233" s="47"/>
      <c r="MN233" s="47"/>
      <c r="MO233" s="47"/>
      <c r="MP233" s="47"/>
      <c r="MQ233" s="47"/>
      <c r="MR233" s="47"/>
      <c r="MS233" s="47"/>
      <c r="MT233" s="47"/>
      <c r="MU233" s="47"/>
      <c r="MV233" s="47"/>
      <c r="MW233" s="47"/>
      <c r="MX233" s="47"/>
      <c r="MY233" s="47"/>
      <c r="MZ233" s="47"/>
      <c r="NA233" s="47"/>
      <c r="NB233" s="47"/>
      <c r="NC233" s="47"/>
      <c r="ND233" s="47"/>
      <c r="NE233" s="47"/>
      <c r="NF233" s="47"/>
      <c r="NG233" s="47"/>
      <c r="NH233" s="47"/>
      <c r="NI233" s="47"/>
      <c r="NJ233" s="47"/>
      <c r="NK233" s="47"/>
      <c r="NL233" s="47"/>
      <c r="NM233" s="47"/>
      <c r="NN233" s="47"/>
      <c r="NO233" s="47"/>
      <c r="NP233" s="47"/>
      <c r="NQ233" s="47"/>
      <c r="NR233" s="47"/>
      <c r="NS233" s="47"/>
      <c r="NT233" s="47"/>
      <c r="NU233" s="47"/>
      <c r="NV233" s="47"/>
      <c r="NW233" s="47"/>
      <c r="NX233" s="47"/>
      <c r="NY233" s="47"/>
      <c r="NZ233" s="47"/>
      <c r="OA233" s="47"/>
      <c r="OB233" s="47"/>
      <c r="OC233" s="47"/>
      <c r="OD233" s="47"/>
      <c r="OE233" s="47"/>
      <c r="OF233" s="47"/>
      <c r="OG233" s="47"/>
      <c r="OH233" s="47"/>
      <c r="OI233" s="47"/>
      <c r="OJ233" s="47"/>
      <c r="OK233" s="47"/>
      <c r="OL233" s="47"/>
      <c r="OM233" s="47"/>
      <c r="ON233" s="47"/>
      <c r="OO233" s="47"/>
      <c r="OP233" s="47"/>
      <c r="OQ233" s="47"/>
      <c r="OR233" s="47"/>
      <c r="OS233" s="47"/>
      <c r="OT233" s="47"/>
      <c r="OU233" s="47"/>
      <c r="OV233" s="47"/>
      <c r="OW233" s="47"/>
      <c r="OX233" s="47"/>
      <c r="OY233" s="47"/>
      <c r="OZ233" s="47"/>
      <c r="PA233" s="47"/>
      <c r="PB233" s="47"/>
      <c r="PC233" s="47"/>
      <c r="PD233" s="47"/>
      <c r="PE233" s="47"/>
      <c r="PF233" s="47"/>
      <c r="PG233" s="47"/>
      <c r="PH233" s="47"/>
      <c r="PI233" s="47"/>
      <c r="PJ233" s="47"/>
      <c r="PK233" s="47"/>
      <c r="PL233" s="47"/>
      <c r="PM233" s="47"/>
      <c r="PN233" s="47"/>
      <c r="PO233" s="47"/>
      <c r="PP233" s="47"/>
      <c r="PQ233" s="47"/>
      <c r="PR233" s="47"/>
      <c r="PS233" s="47"/>
      <c r="PT233" s="47"/>
      <c r="PU233" s="47"/>
      <c r="PV233" s="47"/>
      <c r="PW233" s="47"/>
      <c r="PX233" s="47"/>
      <c r="PY233" s="47"/>
      <c r="PZ233" s="47"/>
      <c r="QA233" s="47"/>
      <c r="QB233" s="47"/>
      <c r="QC233" s="47"/>
      <c r="QD233" s="47"/>
      <c r="QE233" s="47"/>
      <c r="QF233" s="47"/>
      <c r="QG233" s="47"/>
      <c r="QH233" s="47"/>
      <c r="QI233" s="47"/>
      <c r="QJ233" s="47"/>
      <c r="QK233" s="47"/>
      <c r="QL233" s="47"/>
      <c r="QM233" s="47"/>
      <c r="QN233" s="47"/>
      <c r="QO233" s="47"/>
      <c r="QP233" s="47"/>
      <c r="QQ233" s="47"/>
      <c r="QR233" s="47"/>
      <c r="QS233" s="47"/>
      <c r="QT233" s="47"/>
      <c r="QU233" s="47"/>
      <c r="QV233" s="47"/>
      <c r="QW233" s="47"/>
      <c r="QX233" s="47"/>
      <c r="QY233" s="47"/>
      <c r="QZ233" s="47"/>
      <c r="RA233" s="47"/>
      <c r="RB233" s="47"/>
      <c r="RC233" s="47"/>
      <c r="RD233" s="47"/>
      <c r="RE233" s="47"/>
      <c r="RF233" s="47"/>
      <c r="RG233" s="47"/>
      <c r="RH233" s="47"/>
      <c r="RI233" s="47"/>
      <c r="RJ233" s="47"/>
      <c r="RK233" s="47"/>
      <c r="RL233" s="47"/>
      <c r="RM233" s="47"/>
      <c r="RN233" s="47"/>
      <c r="RO233" s="47"/>
      <c r="RP233" s="47"/>
      <c r="RQ233" s="47"/>
      <c r="RR233" s="47"/>
      <c r="RS233" s="47"/>
      <c r="RT233" s="47"/>
      <c r="RU233" s="47"/>
      <c r="RV233" s="47"/>
      <c r="RW233" s="47"/>
      <c r="RX233" s="47"/>
      <c r="RY233" s="47"/>
      <c r="RZ233" s="47"/>
      <c r="SA233" s="47"/>
      <c r="SB233" s="47"/>
      <c r="SC233" s="47"/>
      <c r="SD233" s="47"/>
      <c r="SE233" s="47"/>
      <c r="SF233" s="47"/>
      <c r="SG233" s="47"/>
      <c r="SH233" s="47"/>
      <c r="SI233" s="47"/>
      <c r="SJ233" s="47"/>
      <c r="SK233" s="47"/>
      <c r="SL233" s="47"/>
      <c r="SM233" s="47"/>
      <c r="SN233" s="47"/>
      <c r="SO233" s="47"/>
      <c r="SP233" s="47"/>
      <c r="SQ233" s="47"/>
      <c r="SR233" s="47"/>
      <c r="SS233" s="47"/>
      <c r="ST233" s="47"/>
      <c r="SU233" s="47"/>
      <c r="SV233" s="47"/>
      <c r="SW233" s="47"/>
      <c r="SX233" s="47"/>
      <c r="SY233" s="47"/>
      <c r="SZ233" s="47"/>
      <c r="TA233" s="47"/>
      <c r="TB233" s="47"/>
      <c r="TC233" s="47"/>
      <c r="TD233" s="47"/>
      <c r="TE233" s="47"/>
      <c r="TF233" s="47"/>
      <c r="TG233" s="47"/>
      <c r="TH233" s="47"/>
      <c r="TI233" s="47"/>
      <c r="TJ233" s="47"/>
      <c r="TK233" s="47"/>
      <c r="TL233" s="47"/>
      <c r="TM233" s="47"/>
      <c r="TN233" s="47"/>
      <c r="TO233" s="47"/>
      <c r="TP233" s="47"/>
      <c r="TQ233" s="47"/>
      <c r="TR233" s="47"/>
      <c r="TS233" s="47"/>
      <c r="TT233" s="47"/>
      <c r="TU233" s="47"/>
      <c r="TV233" s="47"/>
      <c r="TW233" s="47"/>
      <c r="TX233" s="47"/>
      <c r="TY233" s="47"/>
      <c r="TZ233" s="47"/>
      <c r="UA233" s="47"/>
      <c r="UB233" s="47"/>
      <c r="UC233" s="47"/>
      <c r="UD233" s="47"/>
      <c r="UE233" s="47"/>
      <c r="UF233" s="47"/>
      <c r="UG233" s="47"/>
      <c r="UH233" s="47"/>
      <c r="UI233" s="47"/>
      <c r="UJ233" s="47"/>
      <c r="UK233" s="47"/>
      <c r="UL233" s="47"/>
      <c r="UM233" s="47"/>
      <c r="UN233" s="47"/>
      <c r="UO233" s="47"/>
      <c r="UP233" s="47"/>
      <c r="UQ233" s="47"/>
      <c r="UR233" s="47"/>
      <c r="US233" s="47"/>
      <c r="UT233" s="47"/>
      <c r="UU233" s="47"/>
      <c r="UV233" s="47"/>
      <c r="UW233" s="47"/>
      <c r="UX233" s="47"/>
      <c r="UY233" s="47"/>
      <c r="UZ233" s="47"/>
      <c r="VA233" s="47"/>
      <c r="VB233" s="47"/>
      <c r="VC233" s="47"/>
      <c r="VD233" s="47"/>
      <c r="VE233" s="47"/>
      <c r="VF233" s="47"/>
      <c r="VG233" s="47"/>
      <c r="VH233" s="47"/>
      <c r="VI233" s="47"/>
      <c r="VJ233" s="47"/>
      <c r="VK233" s="47"/>
      <c r="VL233" s="47"/>
      <c r="VM233" s="47"/>
      <c r="VN233" s="47"/>
      <c r="VO233" s="47"/>
      <c r="VP233" s="47"/>
      <c r="VQ233" s="47"/>
      <c r="VR233" s="47"/>
      <c r="VS233" s="47"/>
      <c r="VT233" s="47"/>
      <c r="VU233" s="47"/>
      <c r="VV233" s="47"/>
      <c r="VW233" s="47"/>
      <c r="VX233" s="47"/>
      <c r="VY233" s="47"/>
      <c r="VZ233" s="47"/>
      <c r="WA233" s="47"/>
      <c r="WB233" s="47"/>
      <c r="WC233" s="47"/>
      <c r="WD233" s="47"/>
      <c r="WE233" s="47"/>
      <c r="WF233" s="47"/>
      <c r="WG233" s="47"/>
      <c r="WH233" s="47"/>
      <c r="WI233" s="47"/>
      <c r="WJ233" s="47"/>
      <c r="WK233" s="47"/>
      <c r="WL233" s="47"/>
      <c r="WM233" s="47"/>
      <c r="WN233" s="47"/>
      <c r="WO233" s="47"/>
      <c r="WP233" s="47"/>
      <c r="WQ233" s="47"/>
      <c r="WR233" s="47"/>
      <c r="WS233" s="47"/>
      <c r="WT233" s="47"/>
      <c r="WU233" s="47"/>
      <c r="WV233" s="47"/>
      <c r="WW233" s="47"/>
      <c r="WX233" s="47"/>
      <c r="WY233" s="47"/>
      <c r="WZ233" s="47"/>
      <c r="XA233" s="47"/>
      <c r="XB233" s="47"/>
      <c r="XC233" s="47"/>
      <c r="XD233" s="47"/>
      <c r="XE233" s="47"/>
      <c r="XF233" s="47"/>
      <c r="XG233" s="47"/>
      <c r="XH233" s="47"/>
      <c r="XI233" s="47"/>
      <c r="XJ233" s="47"/>
      <c r="XK233" s="47"/>
      <c r="XL233" s="47"/>
      <c r="XM233" s="47"/>
      <c r="XN233" s="47"/>
      <c r="XO233" s="47"/>
      <c r="XP233" s="47"/>
      <c r="XQ233" s="47"/>
      <c r="XR233" s="47"/>
      <c r="XS233" s="47"/>
      <c r="XT233" s="47"/>
      <c r="XU233" s="47"/>
      <c r="XV233" s="47"/>
      <c r="XW233" s="47"/>
      <c r="XX233" s="47"/>
      <c r="XY233" s="47"/>
      <c r="XZ233" s="47"/>
      <c r="YA233" s="47"/>
      <c r="YB233" s="47"/>
      <c r="YC233" s="47"/>
      <c r="YD233" s="47"/>
      <c r="YE233" s="47"/>
      <c r="YF233" s="47"/>
      <c r="YG233" s="47"/>
      <c r="YH233" s="47"/>
      <c r="YI233" s="47"/>
      <c r="YJ233" s="47"/>
      <c r="YK233" s="47"/>
      <c r="YL233" s="47"/>
      <c r="YM233" s="47"/>
      <c r="YN233" s="47"/>
      <c r="YO233" s="47"/>
      <c r="YP233" s="47"/>
      <c r="YQ233" s="47"/>
      <c r="YR233" s="47"/>
      <c r="YS233" s="47"/>
      <c r="YT233" s="47"/>
      <c r="YU233" s="47"/>
      <c r="YV233" s="47"/>
      <c r="YW233" s="47"/>
      <c r="YX233" s="47"/>
      <c r="YY233" s="47"/>
      <c r="YZ233" s="47"/>
      <c r="ZA233" s="47"/>
      <c r="ZB233" s="47"/>
      <c r="ZC233" s="47"/>
      <c r="ZD233" s="47"/>
      <c r="ZE233" s="47"/>
      <c r="ZF233" s="47"/>
      <c r="ZG233" s="47"/>
      <c r="ZH233" s="47"/>
      <c r="ZI233" s="47"/>
      <c r="ZJ233" s="47"/>
      <c r="ZK233" s="47"/>
      <c r="ZL233" s="47"/>
      <c r="ZM233" s="47"/>
      <c r="ZN233" s="47"/>
      <c r="ZO233" s="47"/>
      <c r="ZP233" s="47"/>
      <c r="ZQ233" s="47"/>
      <c r="ZR233" s="47"/>
      <c r="ZS233" s="47"/>
      <c r="ZT233" s="47"/>
      <c r="ZU233" s="47"/>
      <c r="ZV233" s="47"/>
      <c r="ZW233" s="47"/>
      <c r="ZX233" s="47"/>
      <c r="ZY233" s="47"/>
      <c r="ZZ233" s="47"/>
      <c r="AAA233" s="47"/>
      <c r="AAB233" s="47"/>
      <c r="AAC233" s="47"/>
      <c r="AAD233" s="47"/>
      <c r="AAE233" s="47"/>
      <c r="AAF233" s="47"/>
      <c r="AAG233" s="47"/>
      <c r="AAH233" s="47"/>
      <c r="AAI233" s="47"/>
      <c r="AAJ233" s="47"/>
      <c r="AAK233" s="47"/>
      <c r="AAL233" s="47"/>
      <c r="AAM233" s="47"/>
      <c r="AAN233" s="47"/>
      <c r="AAO233" s="47"/>
      <c r="AAP233" s="47"/>
      <c r="AAQ233" s="47"/>
      <c r="AAR233" s="47"/>
      <c r="AAS233" s="47"/>
      <c r="AAT233" s="47"/>
      <c r="AAU233" s="47"/>
      <c r="AAV233" s="47"/>
      <c r="AAW233" s="47"/>
      <c r="AAX233" s="47"/>
      <c r="AAY233" s="47"/>
      <c r="AAZ233" s="47"/>
      <c r="ABA233" s="47"/>
      <c r="ABB233" s="47"/>
      <c r="ABC233" s="47"/>
      <c r="ABD233" s="47"/>
      <c r="ABE233" s="47"/>
      <c r="ABF233" s="47"/>
      <c r="ABG233" s="47"/>
      <c r="ABH233" s="47"/>
      <c r="ABI233" s="47"/>
      <c r="ABJ233" s="47"/>
      <c r="ABK233" s="47"/>
      <c r="ABL233" s="47"/>
      <c r="ABM233" s="47"/>
      <c r="ABN233" s="47"/>
      <c r="ABO233" s="47"/>
      <c r="ABP233" s="47"/>
      <c r="ABQ233" s="47"/>
      <c r="ABR233" s="47"/>
      <c r="ABS233" s="47"/>
      <c r="ABT233" s="47"/>
      <c r="ABU233" s="47"/>
      <c r="ABV233" s="47"/>
      <c r="ABW233" s="47"/>
      <c r="ABX233" s="47"/>
      <c r="ABY233" s="47"/>
      <c r="ABZ233" s="47"/>
      <c r="ACA233" s="47"/>
      <c r="ACB233" s="47"/>
      <c r="ACC233" s="47"/>
      <c r="ACD233" s="47"/>
      <c r="ACE233" s="47"/>
      <c r="ACF233" s="47"/>
      <c r="ACG233" s="47"/>
      <c r="ACH233" s="47"/>
      <c r="ACI233" s="47"/>
      <c r="ACJ233" s="47"/>
      <c r="ACK233" s="47"/>
      <c r="ACL233" s="47"/>
      <c r="ACM233" s="47"/>
      <c r="ACN233" s="47"/>
      <c r="ACO233" s="47"/>
      <c r="ACP233" s="47"/>
      <c r="ACQ233" s="47"/>
      <c r="ACR233" s="47"/>
      <c r="ACS233" s="47"/>
      <c r="ACT233" s="47"/>
      <c r="ACU233" s="47"/>
      <c r="ACV233" s="47"/>
      <c r="ACW233" s="47"/>
      <c r="ACX233" s="47"/>
      <c r="ACY233" s="47"/>
      <c r="ACZ233" s="47"/>
      <c r="ADA233" s="47"/>
      <c r="ADB233" s="47"/>
      <c r="ADC233" s="47"/>
      <c r="ADD233" s="47"/>
      <c r="ADE233" s="47"/>
      <c r="ADF233" s="47"/>
      <c r="ADG233" s="47"/>
      <c r="ADH233" s="47"/>
      <c r="ADI233" s="47"/>
      <c r="ADJ233" s="47"/>
      <c r="ADK233" s="47"/>
      <c r="ADL233" s="47"/>
      <c r="ADM233" s="47"/>
      <c r="ADN233" s="47"/>
      <c r="ADO233" s="47"/>
      <c r="ADP233" s="47"/>
      <c r="ADQ233" s="47"/>
      <c r="ADR233" s="47"/>
      <c r="ADS233" s="47"/>
      <c r="ADT233" s="47"/>
      <c r="ADU233" s="47"/>
      <c r="ADV233" s="47"/>
      <c r="ADW233" s="47"/>
      <c r="ADX233" s="47"/>
      <c r="ADY233" s="47"/>
      <c r="ADZ233" s="47"/>
      <c r="AEA233" s="47"/>
      <c r="AEB233" s="47"/>
      <c r="AEC233" s="47"/>
      <c r="AED233" s="47"/>
      <c r="AEE233" s="47"/>
      <c r="AEF233" s="47"/>
      <c r="AEG233" s="47"/>
      <c r="AEH233" s="47"/>
      <c r="AEI233" s="47"/>
      <c r="AEJ233" s="47"/>
      <c r="AEK233" s="47"/>
      <c r="AEL233" s="47"/>
      <c r="AEM233" s="47"/>
      <c r="AEN233" s="47"/>
      <c r="AEO233" s="47"/>
      <c r="AEP233" s="47"/>
      <c r="AEQ233" s="47"/>
      <c r="AER233" s="47"/>
      <c r="AES233" s="47"/>
      <c r="AET233" s="47"/>
      <c r="AEU233" s="47"/>
      <c r="AEV233" s="47"/>
      <c r="AEW233" s="47"/>
      <c r="AEX233" s="47"/>
      <c r="AEY233" s="47"/>
      <c r="AEZ233" s="47"/>
      <c r="AFA233" s="47"/>
      <c r="AFB233" s="47"/>
      <c r="AFC233" s="47"/>
      <c r="AFD233" s="47"/>
      <c r="AFE233" s="47"/>
      <c r="AFF233" s="47"/>
      <c r="AFG233" s="47"/>
      <c r="AFH233" s="47"/>
      <c r="AFI233" s="47"/>
      <c r="AFJ233" s="47"/>
      <c r="AFK233" s="47"/>
      <c r="AFL233" s="47"/>
      <c r="AFM233" s="47"/>
      <c r="AFN233" s="47"/>
      <c r="AFO233" s="47"/>
      <c r="AFP233" s="47"/>
      <c r="AFQ233" s="47"/>
      <c r="AFR233" s="47"/>
      <c r="AFS233" s="47"/>
      <c r="AFT233" s="47"/>
      <c r="AFU233" s="47"/>
      <c r="AFV233" s="47"/>
      <c r="AFW233" s="47"/>
      <c r="AFX233" s="47"/>
      <c r="AFY233" s="47"/>
      <c r="AFZ233" s="47"/>
      <c r="AGA233" s="47"/>
      <c r="AGB233" s="47"/>
      <c r="AGC233" s="47"/>
      <c r="AGD233" s="47"/>
      <c r="AGE233" s="47"/>
      <c r="AGF233" s="47"/>
      <c r="AGG233" s="47"/>
      <c r="AGH233" s="47"/>
      <c r="AGI233" s="47"/>
      <c r="AGJ233" s="47"/>
      <c r="AGK233" s="47"/>
      <c r="AGL233" s="47"/>
      <c r="AGM233" s="47"/>
      <c r="AGN233" s="47"/>
      <c r="AGO233" s="47"/>
      <c r="AGP233" s="47"/>
      <c r="AGQ233" s="47"/>
      <c r="AGR233" s="47"/>
      <c r="AGS233" s="47"/>
      <c r="AGT233" s="47"/>
      <c r="AGU233" s="47"/>
      <c r="AGV233" s="47"/>
      <c r="AGW233" s="47"/>
      <c r="AGX233" s="47"/>
      <c r="AGY233" s="47"/>
      <c r="AGZ233" s="47"/>
      <c r="AHA233" s="47"/>
      <c r="AHB233" s="47"/>
      <c r="AHC233" s="47"/>
      <c r="AHD233" s="47"/>
      <c r="AHE233" s="47"/>
      <c r="AHF233" s="47"/>
      <c r="AHG233" s="47"/>
      <c r="AHH233" s="47"/>
      <c r="AHI233" s="47"/>
      <c r="AHJ233" s="47"/>
      <c r="AHK233" s="47"/>
      <c r="AHL233" s="47"/>
      <c r="AHM233" s="47"/>
      <c r="AHN233" s="47"/>
      <c r="AHO233" s="47"/>
      <c r="AHP233" s="47"/>
      <c r="AHQ233" s="47"/>
      <c r="AHR233" s="47"/>
      <c r="AHS233" s="47"/>
      <c r="AHT233" s="47"/>
      <c r="AHU233" s="47"/>
      <c r="AHV233" s="47"/>
      <c r="AHW233" s="47"/>
      <c r="AHX233" s="47"/>
      <c r="AHY233" s="47"/>
      <c r="AHZ233" s="47"/>
      <c r="AIA233" s="47"/>
      <c r="AIB233" s="47"/>
      <c r="AIC233" s="47"/>
      <c r="AID233" s="47"/>
      <c r="AIE233" s="47"/>
      <c r="AIF233" s="47"/>
      <c r="AIG233" s="47"/>
      <c r="AIH233" s="47"/>
      <c r="AII233" s="47"/>
      <c r="AIJ233" s="47"/>
      <c r="AIK233" s="47"/>
      <c r="AIL233" s="47"/>
      <c r="AIM233" s="47"/>
      <c r="AIN233" s="47"/>
      <c r="AIO233" s="47"/>
      <c r="AIP233" s="47"/>
      <c r="AIQ233" s="47"/>
      <c r="AIR233" s="47"/>
      <c r="AIS233" s="47"/>
      <c r="AIT233" s="47"/>
      <c r="AIU233" s="47"/>
      <c r="AIV233" s="47"/>
      <c r="AIW233" s="47"/>
      <c r="AIX233" s="47"/>
      <c r="AIY233" s="47"/>
      <c r="AIZ233" s="47"/>
      <c r="AJA233" s="47"/>
      <c r="AJB233" s="47"/>
      <c r="AJC233" s="47"/>
      <c r="AJD233" s="47"/>
      <c r="AJE233" s="47"/>
      <c r="AJF233" s="47"/>
      <c r="AJG233" s="47"/>
      <c r="AJH233" s="47"/>
      <c r="AJI233" s="47"/>
      <c r="AJJ233" s="47"/>
      <c r="AJK233" s="47"/>
      <c r="AJL233" s="47"/>
      <c r="AJM233" s="47"/>
      <c r="AJN233" s="47"/>
      <c r="AJO233" s="47"/>
      <c r="AJP233" s="47"/>
      <c r="AJQ233" s="47"/>
      <c r="AJR233" s="47"/>
      <c r="AJS233" s="47"/>
      <c r="AJT233" s="47"/>
      <c r="AJU233" s="47"/>
      <c r="AJV233" s="47"/>
      <c r="AJW233" s="47"/>
      <c r="AJX233" s="47"/>
      <c r="AJY233" s="47"/>
      <c r="AJZ233" s="47"/>
      <c r="AKA233" s="47"/>
      <c r="AKB233" s="47"/>
      <c r="AKC233" s="47"/>
      <c r="AKD233" s="47"/>
      <c r="AKE233" s="47"/>
      <c r="AKF233" s="47"/>
      <c r="AKG233" s="47"/>
      <c r="AKH233" s="47"/>
      <c r="AKI233" s="47"/>
      <c r="AKJ233" s="47"/>
      <c r="AKK233" s="47"/>
      <c r="AKL233" s="47"/>
      <c r="AKM233" s="47"/>
      <c r="AKN233" s="47"/>
      <c r="AKO233" s="47"/>
      <c r="AKP233" s="47"/>
      <c r="AKQ233" s="47"/>
      <c r="AKR233" s="47"/>
      <c r="AKS233" s="47"/>
      <c r="AKT233" s="47"/>
      <c r="AKU233" s="47"/>
      <c r="AKV233" s="47"/>
      <c r="AKW233" s="47"/>
      <c r="AKX233" s="47"/>
      <c r="AKY233" s="47"/>
      <c r="AKZ233" s="47"/>
      <c r="ALA233" s="47"/>
      <c r="ALB233" s="47"/>
      <c r="ALC233" s="47"/>
      <c r="ALD233" s="47"/>
      <c r="ALE233" s="47"/>
      <c r="ALF233" s="47"/>
      <c r="ALG233" s="47"/>
      <c r="ALH233" s="47"/>
      <c r="ALI233" s="47"/>
      <c r="ALJ233" s="47"/>
      <c r="ALK233" s="47"/>
      <c r="ALL233" s="47"/>
      <c r="ALM233" s="47"/>
      <c r="ALN233" s="47"/>
      <c r="ALO233" s="47"/>
      <c r="ALP233" s="47"/>
      <c r="ALQ233" s="47"/>
      <c r="ALR233" s="47"/>
      <c r="ALS233" s="47"/>
      <c r="ALT233" s="47"/>
      <c r="ALU233" s="47"/>
      <c r="ALV233" s="47"/>
      <c r="ALW233" s="47"/>
      <c r="ALX233" s="47"/>
      <c r="ALY233" s="47"/>
      <c r="ALZ233" s="47"/>
      <c r="AMA233" s="47"/>
      <c r="AMB233" s="47"/>
      <c r="AMC233" s="47"/>
      <c r="AMD233" s="47"/>
      <c r="AME233" s="47"/>
      <c r="AMF233" s="47"/>
      <c r="AMG233" s="47"/>
      <c r="AMH233" s="47"/>
      <c r="AMI233" s="47"/>
      <c r="AMJ233" s="47"/>
      <c r="AMK233" s="47"/>
    </row>
    <row r="234" spans="1:1025" s="48" customFormat="1" ht="25.5" customHeight="1">
      <c r="A234" s="63" t="s">
        <v>235</v>
      </c>
      <c r="B234" s="63"/>
      <c r="C234" s="4" t="s">
        <v>21</v>
      </c>
      <c r="D234" s="32">
        <f t="shared" si="18"/>
        <v>2572900.6</v>
      </c>
      <c r="E234" s="32">
        <f t="shared" ref="E234:H236" si="20">E45+E153+E183+E192+E201+E216+E231</f>
        <v>49142.5</v>
      </c>
      <c r="F234" s="32">
        <f t="shared" si="20"/>
        <v>1775741.1</v>
      </c>
      <c r="G234" s="32">
        <f t="shared" si="20"/>
        <v>668017</v>
      </c>
      <c r="H234" s="32">
        <f t="shared" si="20"/>
        <v>80000</v>
      </c>
      <c r="I234" s="53" t="s">
        <v>36</v>
      </c>
      <c r="J234" s="53" t="s">
        <v>36</v>
      </c>
      <c r="K234" s="53" t="s">
        <v>36</v>
      </c>
      <c r="L234" s="53" t="s">
        <v>36</v>
      </c>
      <c r="M234" s="53" t="s">
        <v>36</v>
      </c>
      <c r="N234" s="19"/>
      <c r="O234" s="19"/>
      <c r="P234" s="19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47"/>
      <c r="AV234" s="47"/>
      <c r="AW234" s="47"/>
      <c r="AX234" s="47"/>
      <c r="AY234" s="47"/>
      <c r="AZ234" s="47"/>
      <c r="BA234" s="47"/>
      <c r="BB234" s="47"/>
      <c r="BC234" s="47"/>
      <c r="BD234" s="47"/>
      <c r="BE234" s="47"/>
      <c r="BF234" s="47"/>
      <c r="BG234" s="47"/>
      <c r="BH234" s="47"/>
      <c r="BI234" s="47"/>
      <c r="BJ234" s="47"/>
      <c r="BK234" s="47"/>
      <c r="BL234" s="47"/>
      <c r="BM234" s="47"/>
      <c r="BN234" s="47"/>
      <c r="BO234" s="47"/>
      <c r="BP234" s="47"/>
      <c r="BQ234" s="47"/>
      <c r="BR234" s="47"/>
      <c r="BS234" s="47"/>
      <c r="BT234" s="47"/>
      <c r="BU234" s="47"/>
      <c r="BV234" s="47"/>
      <c r="BW234" s="47"/>
      <c r="BX234" s="47"/>
      <c r="BY234" s="47"/>
      <c r="BZ234" s="47"/>
      <c r="CA234" s="47"/>
      <c r="CB234" s="47"/>
      <c r="CC234" s="47"/>
      <c r="CD234" s="47"/>
      <c r="CE234" s="47"/>
      <c r="CF234" s="47"/>
      <c r="CG234" s="47"/>
      <c r="CH234" s="47"/>
      <c r="CI234" s="47"/>
      <c r="CJ234" s="47"/>
      <c r="CK234" s="47"/>
      <c r="CL234" s="47"/>
      <c r="CM234" s="47"/>
      <c r="CN234" s="47"/>
      <c r="CO234" s="47"/>
      <c r="CP234" s="47"/>
      <c r="CQ234" s="47"/>
      <c r="CR234" s="47"/>
      <c r="CS234" s="47"/>
      <c r="CT234" s="47"/>
      <c r="CU234" s="47"/>
      <c r="CV234" s="47"/>
      <c r="CW234" s="47"/>
      <c r="CX234" s="47"/>
      <c r="CY234" s="47"/>
      <c r="CZ234" s="47"/>
      <c r="DA234" s="47"/>
      <c r="DB234" s="47"/>
      <c r="DC234" s="47"/>
      <c r="DD234" s="47"/>
      <c r="DE234" s="47"/>
      <c r="DF234" s="47"/>
      <c r="DG234" s="47"/>
      <c r="DH234" s="47"/>
      <c r="DI234" s="47"/>
      <c r="DJ234" s="47"/>
      <c r="DK234" s="47"/>
      <c r="DL234" s="47"/>
      <c r="DM234" s="47"/>
      <c r="DN234" s="47"/>
      <c r="DO234" s="47"/>
      <c r="DP234" s="47"/>
      <c r="DQ234" s="47"/>
      <c r="DR234" s="47"/>
      <c r="DS234" s="47"/>
      <c r="DT234" s="47"/>
      <c r="DU234" s="47"/>
      <c r="DV234" s="47"/>
      <c r="DW234" s="47"/>
      <c r="DX234" s="47"/>
      <c r="DY234" s="47"/>
      <c r="DZ234" s="47"/>
      <c r="EA234" s="47"/>
      <c r="EB234" s="47"/>
      <c r="EC234" s="47"/>
      <c r="ED234" s="47"/>
      <c r="EE234" s="47"/>
      <c r="EF234" s="47"/>
      <c r="EG234" s="47"/>
      <c r="EH234" s="47"/>
      <c r="EI234" s="47"/>
      <c r="EJ234" s="47"/>
      <c r="EK234" s="47"/>
      <c r="EL234" s="47"/>
      <c r="EM234" s="47"/>
      <c r="EN234" s="47"/>
      <c r="EO234" s="47"/>
      <c r="EP234" s="47"/>
      <c r="EQ234" s="47"/>
      <c r="ER234" s="47"/>
      <c r="ES234" s="47"/>
      <c r="ET234" s="47"/>
      <c r="EU234" s="47"/>
      <c r="EV234" s="47"/>
      <c r="EW234" s="47"/>
      <c r="EX234" s="47"/>
      <c r="EY234" s="47"/>
      <c r="EZ234" s="47"/>
      <c r="FA234" s="47"/>
      <c r="FB234" s="47"/>
      <c r="FC234" s="47"/>
      <c r="FD234" s="47"/>
      <c r="FE234" s="47"/>
      <c r="FF234" s="47"/>
      <c r="FG234" s="47"/>
      <c r="FH234" s="47"/>
      <c r="FI234" s="47"/>
      <c r="FJ234" s="47"/>
      <c r="FK234" s="47"/>
      <c r="FL234" s="47"/>
      <c r="FM234" s="47"/>
      <c r="FN234" s="47"/>
      <c r="FO234" s="47"/>
      <c r="FP234" s="47"/>
      <c r="FQ234" s="47"/>
      <c r="FR234" s="47"/>
      <c r="FS234" s="47"/>
      <c r="FT234" s="47"/>
      <c r="FU234" s="47"/>
      <c r="FV234" s="47"/>
      <c r="FW234" s="47"/>
      <c r="FX234" s="47"/>
      <c r="FY234" s="47"/>
      <c r="FZ234" s="47"/>
      <c r="GA234" s="47"/>
      <c r="GB234" s="47"/>
      <c r="GC234" s="47"/>
      <c r="GD234" s="47"/>
      <c r="GE234" s="47"/>
      <c r="GF234" s="47"/>
      <c r="GG234" s="47"/>
      <c r="GH234" s="47"/>
      <c r="GI234" s="47"/>
      <c r="GJ234" s="47"/>
      <c r="GK234" s="47"/>
      <c r="GL234" s="47"/>
      <c r="GM234" s="47"/>
      <c r="GN234" s="47"/>
      <c r="GO234" s="47"/>
      <c r="GP234" s="47"/>
      <c r="GQ234" s="47"/>
      <c r="GR234" s="47"/>
      <c r="GS234" s="47"/>
      <c r="GT234" s="47"/>
      <c r="GU234" s="47"/>
      <c r="GV234" s="47"/>
      <c r="GW234" s="47"/>
      <c r="GX234" s="47"/>
      <c r="GY234" s="47"/>
      <c r="GZ234" s="47"/>
      <c r="HA234" s="47"/>
      <c r="HB234" s="47"/>
      <c r="HC234" s="47"/>
      <c r="HD234" s="47"/>
      <c r="HE234" s="47"/>
      <c r="HF234" s="47"/>
      <c r="HG234" s="47"/>
      <c r="HH234" s="47"/>
      <c r="HI234" s="47"/>
      <c r="HJ234" s="47"/>
      <c r="HK234" s="47"/>
      <c r="HL234" s="47"/>
      <c r="HM234" s="47"/>
      <c r="HN234" s="47"/>
      <c r="HO234" s="47"/>
      <c r="HP234" s="47"/>
      <c r="HQ234" s="47"/>
      <c r="HR234" s="47"/>
      <c r="HS234" s="47"/>
      <c r="HT234" s="47"/>
      <c r="HU234" s="47"/>
      <c r="HV234" s="47"/>
      <c r="HW234" s="47"/>
      <c r="HX234" s="47"/>
      <c r="HY234" s="47"/>
      <c r="HZ234" s="47"/>
      <c r="IA234" s="47"/>
      <c r="IB234" s="47"/>
      <c r="IC234" s="47"/>
      <c r="ID234" s="47"/>
      <c r="IE234" s="47"/>
      <c r="IF234" s="47"/>
      <c r="IG234" s="47"/>
      <c r="IH234" s="47"/>
      <c r="II234" s="47"/>
      <c r="IJ234" s="47"/>
      <c r="IK234" s="47"/>
      <c r="IL234" s="47"/>
      <c r="IM234" s="47"/>
      <c r="IN234" s="47"/>
      <c r="IO234" s="47"/>
      <c r="IP234" s="47"/>
      <c r="IQ234" s="47"/>
      <c r="IR234" s="47"/>
      <c r="IS234" s="47"/>
      <c r="IT234" s="47"/>
      <c r="IU234" s="47"/>
      <c r="IV234" s="47"/>
      <c r="IW234" s="47"/>
      <c r="IX234" s="47"/>
      <c r="IY234" s="47"/>
      <c r="IZ234" s="47"/>
      <c r="JA234" s="47"/>
      <c r="JB234" s="47"/>
      <c r="JC234" s="47"/>
      <c r="JD234" s="47"/>
      <c r="JE234" s="47"/>
      <c r="JF234" s="47"/>
      <c r="JG234" s="47"/>
      <c r="JH234" s="47"/>
      <c r="JI234" s="47"/>
      <c r="JJ234" s="47"/>
      <c r="JK234" s="47"/>
      <c r="JL234" s="47"/>
      <c r="JM234" s="47"/>
      <c r="JN234" s="47"/>
      <c r="JO234" s="47"/>
      <c r="JP234" s="47"/>
      <c r="JQ234" s="47"/>
      <c r="JR234" s="47"/>
      <c r="JS234" s="47"/>
      <c r="JT234" s="47"/>
      <c r="JU234" s="47"/>
      <c r="JV234" s="47"/>
      <c r="JW234" s="47"/>
      <c r="JX234" s="47"/>
      <c r="JY234" s="47"/>
      <c r="JZ234" s="47"/>
      <c r="KA234" s="47"/>
      <c r="KB234" s="47"/>
      <c r="KC234" s="47"/>
      <c r="KD234" s="47"/>
      <c r="KE234" s="47"/>
      <c r="KF234" s="47"/>
      <c r="KG234" s="47"/>
      <c r="KH234" s="47"/>
      <c r="KI234" s="47"/>
      <c r="KJ234" s="47"/>
      <c r="KK234" s="47"/>
      <c r="KL234" s="47"/>
      <c r="KM234" s="47"/>
      <c r="KN234" s="47"/>
      <c r="KO234" s="47"/>
      <c r="KP234" s="47"/>
      <c r="KQ234" s="47"/>
      <c r="KR234" s="47"/>
      <c r="KS234" s="47"/>
      <c r="KT234" s="47"/>
      <c r="KU234" s="47"/>
      <c r="KV234" s="47"/>
      <c r="KW234" s="47"/>
      <c r="KX234" s="47"/>
      <c r="KY234" s="47"/>
      <c r="KZ234" s="47"/>
      <c r="LA234" s="47"/>
      <c r="LB234" s="47"/>
      <c r="LC234" s="47"/>
      <c r="LD234" s="47"/>
      <c r="LE234" s="47"/>
      <c r="LF234" s="47"/>
      <c r="LG234" s="47"/>
      <c r="LH234" s="47"/>
      <c r="LI234" s="47"/>
      <c r="LJ234" s="47"/>
      <c r="LK234" s="47"/>
      <c r="LL234" s="47"/>
      <c r="LM234" s="47"/>
      <c r="LN234" s="47"/>
      <c r="LO234" s="47"/>
      <c r="LP234" s="47"/>
      <c r="LQ234" s="47"/>
      <c r="LR234" s="47"/>
      <c r="LS234" s="47"/>
      <c r="LT234" s="47"/>
      <c r="LU234" s="47"/>
      <c r="LV234" s="47"/>
      <c r="LW234" s="47"/>
      <c r="LX234" s="47"/>
      <c r="LY234" s="47"/>
      <c r="LZ234" s="47"/>
      <c r="MA234" s="47"/>
      <c r="MB234" s="47"/>
      <c r="MC234" s="47"/>
      <c r="MD234" s="47"/>
      <c r="ME234" s="47"/>
      <c r="MF234" s="47"/>
      <c r="MG234" s="47"/>
      <c r="MH234" s="47"/>
      <c r="MI234" s="47"/>
      <c r="MJ234" s="47"/>
      <c r="MK234" s="47"/>
      <c r="ML234" s="47"/>
      <c r="MM234" s="47"/>
      <c r="MN234" s="47"/>
      <c r="MO234" s="47"/>
      <c r="MP234" s="47"/>
      <c r="MQ234" s="47"/>
      <c r="MR234" s="47"/>
      <c r="MS234" s="47"/>
      <c r="MT234" s="47"/>
      <c r="MU234" s="47"/>
      <c r="MV234" s="47"/>
      <c r="MW234" s="47"/>
      <c r="MX234" s="47"/>
      <c r="MY234" s="47"/>
      <c r="MZ234" s="47"/>
      <c r="NA234" s="47"/>
      <c r="NB234" s="47"/>
      <c r="NC234" s="47"/>
      <c r="ND234" s="47"/>
      <c r="NE234" s="47"/>
      <c r="NF234" s="47"/>
      <c r="NG234" s="47"/>
      <c r="NH234" s="47"/>
      <c r="NI234" s="47"/>
      <c r="NJ234" s="47"/>
      <c r="NK234" s="47"/>
      <c r="NL234" s="47"/>
      <c r="NM234" s="47"/>
      <c r="NN234" s="47"/>
      <c r="NO234" s="47"/>
      <c r="NP234" s="47"/>
      <c r="NQ234" s="47"/>
      <c r="NR234" s="47"/>
      <c r="NS234" s="47"/>
      <c r="NT234" s="47"/>
      <c r="NU234" s="47"/>
      <c r="NV234" s="47"/>
      <c r="NW234" s="47"/>
      <c r="NX234" s="47"/>
      <c r="NY234" s="47"/>
      <c r="NZ234" s="47"/>
      <c r="OA234" s="47"/>
      <c r="OB234" s="47"/>
      <c r="OC234" s="47"/>
      <c r="OD234" s="47"/>
      <c r="OE234" s="47"/>
      <c r="OF234" s="47"/>
      <c r="OG234" s="47"/>
      <c r="OH234" s="47"/>
      <c r="OI234" s="47"/>
      <c r="OJ234" s="47"/>
      <c r="OK234" s="47"/>
      <c r="OL234" s="47"/>
      <c r="OM234" s="47"/>
      <c r="ON234" s="47"/>
      <c r="OO234" s="47"/>
      <c r="OP234" s="47"/>
      <c r="OQ234" s="47"/>
      <c r="OR234" s="47"/>
      <c r="OS234" s="47"/>
      <c r="OT234" s="47"/>
      <c r="OU234" s="47"/>
      <c r="OV234" s="47"/>
      <c r="OW234" s="47"/>
      <c r="OX234" s="47"/>
      <c r="OY234" s="47"/>
      <c r="OZ234" s="47"/>
      <c r="PA234" s="47"/>
      <c r="PB234" s="47"/>
      <c r="PC234" s="47"/>
      <c r="PD234" s="47"/>
      <c r="PE234" s="47"/>
      <c r="PF234" s="47"/>
      <c r="PG234" s="47"/>
      <c r="PH234" s="47"/>
      <c r="PI234" s="47"/>
      <c r="PJ234" s="47"/>
      <c r="PK234" s="47"/>
      <c r="PL234" s="47"/>
      <c r="PM234" s="47"/>
      <c r="PN234" s="47"/>
      <c r="PO234" s="47"/>
      <c r="PP234" s="47"/>
      <c r="PQ234" s="47"/>
      <c r="PR234" s="47"/>
      <c r="PS234" s="47"/>
      <c r="PT234" s="47"/>
      <c r="PU234" s="47"/>
      <c r="PV234" s="47"/>
      <c r="PW234" s="47"/>
      <c r="PX234" s="47"/>
      <c r="PY234" s="47"/>
      <c r="PZ234" s="47"/>
      <c r="QA234" s="47"/>
      <c r="QB234" s="47"/>
      <c r="QC234" s="47"/>
      <c r="QD234" s="47"/>
      <c r="QE234" s="47"/>
      <c r="QF234" s="47"/>
      <c r="QG234" s="47"/>
      <c r="QH234" s="47"/>
      <c r="QI234" s="47"/>
      <c r="QJ234" s="47"/>
      <c r="QK234" s="47"/>
      <c r="QL234" s="47"/>
      <c r="QM234" s="47"/>
      <c r="QN234" s="47"/>
      <c r="QO234" s="47"/>
      <c r="QP234" s="47"/>
      <c r="QQ234" s="47"/>
      <c r="QR234" s="47"/>
      <c r="QS234" s="47"/>
      <c r="QT234" s="47"/>
      <c r="QU234" s="47"/>
      <c r="QV234" s="47"/>
      <c r="QW234" s="47"/>
      <c r="QX234" s="47"/>
      <c r="QY234" s="47"/>
      <c r="QZ234" s="47"/>
      <c r="RA234" s="47"/>
      <c r="RB234" s="47"/>
      <c r="RC234" s="47"/>
      <c r="RD234" s="47"/>
      <c r="RE234" s="47"/>
      <c r="RF234" s="47"/>
      <c r="RG234" s="47"/>
      <c r="RH234" s="47"/>
      <c r="RI234" s="47"/>
      <c r="RJ234" s="47"/>
      <c r="RK234" s="47"/>
      <c r="RL234" s="47"/>
      <c r="RM234" s="47"/>
      <c r="RN234" s="47"/>
      <c r="RO234" s="47"/>
      <c r="RP234" s="47"/>
      <c r="RQ234" s="47"/>
      <c r="RR234" s="47"/>
      <c r="RS234" s="47"/>
      <c r="RT234" s="47"/>
      <c r="RU234" s="47"/>
      <c r="RV234" s="47"/>
      <c r="RW234" s="47"/>
      <c r="RX234" s="47"/>
      <c r="RY234" s="47"/>
      <c r="RZ234" s="47"/>
      <c r="SA234" s="47"/>
      <c r="SB234" s="47"/>
      <c r="SC234" s="47"/>
      <c r="SD234" s="47"/>
      <c r="SE234" s="47"/>
      <c r="SF234" s="47"/>
      <c r="SG234" s="47"/>
      <c r="SH234" s="47"/>
      <c r="SI234" s="47"/>
      <c r="SJ234" s="47"/>
      <c r="SK234" s="47"/>
      <c r="SL234" s="47"/>
      <c r="SM234" s="47"/>
      <c r="SN234" s="47"/>
      <c r="SO234" s="47"/>
      <c r="SP234" s="47"/>
      <c r="SQ234" s="47"/>
      <c r="SR234" s="47"/>
      <c r="SS234" s="47"/>
      <c r="ST234" s="47"/>
      <c r="SU234" s="47"/>
      <c r="SV234" s="47"/>
      <c r="SW234" s="47"/>
      <c r="SX234" s="47"/>
      <c r="SY234" s="47"/>
      <c r="SZ234" s="47"/>
      <c r="TA234" s="47"/>
      <c r="TB234" s="47"/>
      <c r="TC234" s="47"/>
      <c r="TD234" s="47"/>
      <c r="TE234" s="47"/>
      <c r="TF234" s="47"/>
      <c r="TG234" s="47"/>
      <c r="TH234" s="47"/>
      <c r="TI234" s="47"/>
      <c r="TJ234" s="47"/>
      <c r="TK234" s="47"/>
      <c r="TL234" s="47"/>
      <c r="TM234" s="47"/>
      <c r="TN234" s="47"/>
      <c r="TO234" s="47"/>
      <c r="TP234" s="47"/>
      <c r="TQ234" s="47"/>
      <c r="TR234" s="47"/>
      <c r="TS234" s="47"/>
      <c r="TT234" s="47"/>
      <c r="TU234" s="47"/>
      <c r="TV234" s="47"/>
      <c r="TW234" s="47"/>
      <c r="TX234" s="47"/>
      <c r="TY234" s="47"/>
      <c r="TZ234" s="47"/>
      <c r="UA234" s="47"/>
      <c r="UB234" s="47"/>
      <c r="UC234" s="47"/>
      <c r="UD234" s="47"/>
      <c r="UE234" s="47"/>
      <c r="UF234" s="47"/>
      <c r="UG234" s="47"/>
      <c r="UH234" s="47"/>
      <c r="UI234" s="47"/>
      <c r="UJ234" s="47"/>
      <c r="UK234" s="47"/>
      <c r="UL234" s="47"/>
      <c r="UM234" s="47"/>
      <c r="UN234" s="47"/>
      <c r="UO234" s="47"/>
      <c r="UP234" s="47"/>
      <c r="UQ234" s="47"/>
      <c r="UR234" s="47"/>
      <c r="US234" s="47"/>
      <c r="UT234" s="47"/>
      <c r="UU234" s="47"/>
      <c r="UV234" s="47"/>
      <c r="UW234" s="47"/>
      <c r="UX234" s="47"/>
      <c r="UY234" s="47"/>
      <c r="UZ234" s="47"/>
      <c r="VA234" s="47"/>
      <c r="VB234" s="47"/>
      <c r="VC234" s="47"/>
      <c r="VD234" s="47"/>
      <c r="VE234" s="47"/>
      <c r="VF234" s="47"/>
      <c r="VG234" s="47"/>
      <c r="VH234" s="47"/>
      <c r="VI234" s="47"/>
      <c r="VJ234" s="47"/>
      <c r="VK234" s="47"/>
      <c r="VL234" s="47"/>
      <c r="VM234" s="47"/>
      <c r="VN234" s="47"/>
      <c r="VO234" s="47"/>
      <c r="VP234" s="47"/>
      <c r="VQ234" s="47"/>
      <c r="VR234" s="47"/>
      <c r="VS234" s="47"/>
      <c r="VT234" s="47"/>
      <c r="VU234" s="47"/>
      <c r="VV234" s="47"/>
      <c r="VW234" s="47"/>
      <c r="VX234" s="47"/>
      <c r="VY234" s="47"/>
      <c r="VZ234" s="47"/>
      <c r="WA234" s="47"/>
      <c r="WB234" s="47"/>
      <c r="WC234" s="47"/>
      <c r="WD234" s="47"/>
      <c r="WE234" s="47"/>
      <c r="WF234" s="47"/>
      <c r="WG234" s="47"/>
      <c r="WH234" s="47"/>
      <c r="WI234" s="47"/>
      <c r="WJ234" s="47"/>
      <c r="WK234" s="47"/>
      <c r="WL234" s="47"/>
      <c r="WM234" s="47"/>
      <c r="WN234" s="47"/>
      <c r="WO234" s="47"/>
      <c r="WP234" s="47"/>
      <c r="WQ234" s="47"/>
      <c r="WR234" s="47"/>
      <c r="WS234" s="47"/>
      <c r="WT234" s="47"/>
      <c r="WU234" s="47"/>
      <c r="WV234" s="47"/>
      <c r="WW234" s="47"/>
      <c r="WX234" s="47"/>
      <c r="WY234" s="47"/>
      <c r="WZ234" s="47"/>
      <c r="XA234" s="47"/>
      <c r="XB234" s="47"/>
      <c r="XC234" s="47"/>
      <c r="XD234" s="47"/>
      <c r="XE234" s="47"/>
      <c r="XF234" s="47"/>
      <c r="XG234" s="47"/>
      <c r="XH234" s="47"/>
      <c r="XI234" s="47"/>
      <c r="XJ234" s="47"/>
      <c r="XK234" s="47"/>
      <c r="XL234" s="47"/>
      <c r="XM234" s="47"/>
      <c r="XN234" s="47"/>
      <c r="XO234" s="47"/>
      <c r="XP234" s="47"/>
      <c r="XQ234" s="47"/>
      <c r="XR234" s="47"/>
      <c r="XS234" s="47"/>
      <c r="XT234" s="47"/>
      <c r="XU234" s="47"/>
      <c r="XV234" s="47"/>
      <c r="XW234" s="47"/>
      <c r="XX234" s="47"/>
      <c r="XY234" s="47"/>
      <c r="XZ234" s="47"/>
      <c r="YA234" s="47"/>
      <c r="YB234" s="47"/>
      <c r="YC234" s="47"/>
      <c r="YD234" s="47"/>
      <c r="YE234" s="47"/>
      <c r="YF234" s="47"/>
      <c r="YG234" s="47"/>
      <c r="YH234" s="47"/>
      <c r="YI234" s="47"/>
      <c r="YJ234" s="47"/>
      <c r="YK234" s="47"/>
      <c r="YL234" s="47"/>
      <c r="YM234" s="47"/>
      <c r="YN234" s="47"/>
      <c r="YO234" s="47"/>
      <c r="YP234" s="47"/>
      <c r="YQ234" s="47"/>
      <c r="YR234" s="47"/>
      <c r="YS234" s="47"/>
      <c r="YT234" s="47"/>
      <c r="YU234" s="47"/>
      <c r="YV234" s="47"/>
      <c r="YW234" s="47"/>
      <c r="YX234" s="47"/>
      <c r="YY234" s="47"/>
      <c r="YZ234" s="47"/>
      <c r="ZA234" s="47"/>
      <c r="ZB234" s="47"/>
      <c r="ZC234" s="47"/>
      <c r="ZD234" s="47"/>
      <c r="ZE234" s="47"/>
      <c r="ZF234" s="47"/>
      <c r="ZG234" s="47"/>
      <c r="ZH234" s="47"/>
      <c r="ZI234" s="47"/>
      <c r="ZJ234" s="47"/>
      <c r="ZK234" s="47"/>
      <c r="ZL234" s="47"/>
      <c r="ZM234" s="47"/>
      <c r="ZN234" s="47"/>
      <c r="ZO234" s="47"/>
      <c r="ZP234" s="47"/>
      <c r="ZQ234" s="47"/>
      <c r="ZR234" s="47"/>
      <c r="ZS234" s="47"/>
      <c r="ZT234" s="47"/>
      <c r="ZU234" s="47"/>
      <c r="ZV234" s="47"/>
      <c r="ZW234" s="47"/>
      <c r="ZX234" s="47"/>
      <c r="ZY234" s="47"/>
      <c r="ZZ234" s="47"/>
      <c r="AAA234" s="47"/>
      <c r="AAB234" s="47"/>
      <c r="AAC234" s="47"/>
      <c r="AAD234" s="47"/>
      <c r="AAE234" s="47"/>
      <c r="AAF234" s="47"/>
      <c r="AAG234" s="47"/>
      <c r="AAH234" s="47"/>
      <c r="AAI234" s="47"/>
      <c r="AAJ234" s="47"/>
      <c r="AAK234" s="47"/>
      <c r="AAL234" s="47"/>
      <c r="AAM234" s="47"/>
      <c r="AAN234" s="47"/>
      <c r="AAO234" s="47"/>
      <c r="AAP234" s="47"/>
      <c r="AAQ234" s="47"/>
      <c r="AAR234" s="47"/>
      <c r="AAS234" s="47"/>
      <c r="AAT234" s="47"/>
      <c r="AAU234" s="47"/>
      <c r="AAV234" s="47"/>
      <c r="AAW234" s="47"/>
      <c r="AAX234" s="47"/>
      <c r="AAY234" s="47"/>
      <c r="AAZ234" s="47"/>
      <c r="ABA234" s="47"/>
      <c r="ABB234" s="47"/>
      <c r="ABC234" s="47"/>
      <c r="ABD234" s="47"/>
      <c r="ABE234" s="47"/>
      <c r="ABF234" s="47"/>
      <c r="ABG234" s="47"/>
      <c r="ABH234" s="47"/>
      <c r="ABI234" s="47"/>
      <c r="ABJ234" s="47"/>
      <c r="ABK234" s="47"/>
      <c r="ABL234" s="47"/>
      <c r="ABM234" s="47"/>
      <c r="ABN234" s="47"/>
      <c r="ABO234" s="47"/>
      <c r="ABP234" s="47"/>
      <c r="ABQ234" s="47"/>
      <c r="ABR234" s="47"/>
      <c r="ABS234" s="47"/>
      <c r="ABT234" s="47"/>
      <c r="ABU234" s="47"/>
      <c r="ABV234" s="47"/>
      <c r="ABW234" s="47"/>
      <c r="ABX234" s="47"/>
      <c r="ABY234" s="47"/>
      <c r="ABZ234" s="47"/>
      <c r="ACA234" s="47"/>
      <c r="ACB234" s="47"/>
      <c r="ACC234" s="47"/>
      <c r="ACD234" s="47"/>
      <c r="ACE234" s="47"/>
      <c r="ACF234" s="47"/>
      <c r="ACG234" s="47"/>
      <c r="ACH234" s="47"/>
      <c r="ACI234" s="47"/>
      <c r="ACJ234" s="47"/>
      <c r="ACK234" s="47"/>
      <c r="ACL234" s="47"/>
      <c r="ACM234" s="47"/>
      <c r="ACN234" s="47"/>
      <c r="ACO234" s="47"/>
      <c r="ACP234" s="47"/>
      <c r="ACQ234" s="47"/>
      <c r="ACR234" s="47"/>
      <c r="ACS234" s="47"/>
      <c r="ACT234" s="47"/>
      <c r="ACU234" s="47"/>
      <c r="ACV234" s="47"/>
      <c r="ACW234" s="47"/>
      <c r="ACX234" s="47"/>
      <c r="ACY234" s="47"/>
      <c r="ACZ234" s="47"/>
      <c r="ADA234" s="47"/>
      <c r="ADB234" s="47"/>
      <c r="ADC234" s="47"/>
      <c r="ADD234" s="47"/>
      <c r="ADE234" s="47"/>
      <c r="ADF234" s="47"/>
      <c r="ADG234" s="47"/>
      <c r="ADH234" s="47"/>
      <c r="ADI234" s="47"/>
      <c r="ADJ234" s="47"/>
      <c r="ADK234" s="47"/>
      <c r="ADL234" s="47"/>
      <c r="ADM234" s="47"/>
      <c r="ADN234" s="47"/>
      <c r="ADO234" s="47"/>
      <c r="ADP234" s="47"/>
      <c r="ADQ234" s="47"/>
      <c r="ADR234" s="47"/>
      <c r="ADS234" s="47"/>
      <c r="ADT234" s="47"/>
      <c r="ADU234" s="47"/>
      <c r="ADV234" s="47"/>
      <c r="ADW234" s="47"/>
      <c r="ADX234" s="47"/>
      <c r="ADY234" s="47"/>
      <c r="ADZ234" s="47"/>
      <c r="AEA234" s="47"/>
      <c r="AEB234" s="47"/>
      <c r="AEC234" s="47"/>
      <c r="AED234" s="47"/>
      <c r="AEE234" s="47"/>
      <c r="AEF234" s="47"/>
      <c r="AEG234" s="47"/>
      <c r="AEH234" s="47"/>
      <c r="AEI234" s="47"/>
      <c r="AEJ234" s="47"/>
      <c r="AEK234" s="47"/>
      <c r="AEL234" s="47"/>
      <c r="AEM234" s="47"/>
      <c r="AEN234" s="47"/>
      <c r="AEO234" s="47"/>
      <c r="AEP234" s="47"/>
      <c r="AEQ234" s="47"/>
      <c r="AER234" s="47"/>
      <c r="AES234" s="47"/>
      <c r="AET234" s="47"/>
      <c r="AEU234" s="47"/>
      <c r="AEV234" s="47"/>
      <c r="AEW234" s="47"/>
      <c r="AEX234" s="47"/>
      <c r="AEY234" s="47"/>
      <c r="AEZ234" s="47"/>
      <c r="AFA234" s="47"/>
      <c r="AFB234" s="47"/>
      <c r="AFC234" s="47"/>
      <c r="AFD234" s="47"/>
      <c r="AFE234" s="47"/>
      <c r="AFF234" s="47"/>
      <c r="AFG234" s="47"/>
      <c r="AFH234" s="47"/>
      <c r="AFI234" s="47"/>
      <c r="AFJ234" s="47"/>
      <c r="AFK234" s="47"/>
      <c r="AFL234" s="47"/>
      <c r="AFM234" s="47"/>
      <c r="AFN234" s="47"/>
      <c r="AFO234" s="47"/>
      <c r="AFP234" s="47"/>
      <c r="AFQ234" s="47"/>
      <c r="AFR234" s="47"/>
      <c r="AFS234" s="47"/>
      <c r="AFT234" s="47"/>
      <c r="AFU234" s="47"/>
      <c r="AFV234" s="47"/>
      <c r="AFW234" s="47"/>
      <c r="AFX234" s="47"/>
      <c r="AFY234" s="47"/>
      <c r="AFZ234" s="47"/>
      <c r="AGA234" s="47"/>
      <c r="AGB234" s="47"/>
      <c r="AGC234" s="47"/>
      <c r="AGD234" s="47"/>
      <c r="AGE234" s="47"/>
      <c r="AGF234" s="47"/>
      <c r="AGG234" s="47"/>
      <c r="AGH234" s="47"/>
      <c r="AGI234" s="47"/>
      <c r="AGJ234" s="47"/>
      <c r="AGK234" s="47"/>
      <c r="AGL234" s="47"/>
      <c r="AGM234" s="47"/>
      <c r="AGN234" s="47"/>
      <c r="AGO234" s="47"/>
      <c r="AGP234" s="47"/>
      <c r="AGQ234" s="47"/>
      <c r="AGR234" s="47"/>
      <c r="AGS234" s="47"/>
      <c r="AGT234" s="47"/>
      <c r="AGU234" s="47"/>
      <c r="AGV234" s="47"/>
      <c r="AGW234" s="47"/>
      <c r="AGX234" s="47"/>
      <c r="AGY234" s="47"/>
      <c r="AGZ234" s="47"/>
      <c r="AHA234" s="47"/>
      <c r="AHB234" s="47"/>
      <c r="AHC234" s="47"/>
      <c r="AHD234" s="47"/>
      <c r="AHE234" s="47"/>
      <c r="AHF234" s="47"/>
      <c r="AHG234" s="47"/>
      <c r="AHH234" s="47"/>
      <c r="AHI234" s="47"/>
      <c r="AHJ234" s="47"/>
      <c r="AHK234" s="47"/>
      <c r="AHL234" s="47"/>
      <c r="AHM234" s="47"/>
      <c r="AHN234" s="47"/>
      <c r="AHO234" s="47"/>
      <c r="AHP234" s="47"/>
      <c r="AHQ234" s="47"/>
      <c r="AHR234" s="47"/>
      <c r="AHS234" s="47"/>
      <c r="AHT234" s="47"/>
      <c r="AHU234" s="47"/>
      <c r="AHV234" s="47"/>
      <c r="AHW234" s="47"/>
      <c r="AHX234" s="47"/>
      <c r="AHY234" s="47"/>
      <c r="AHZ234" s="47"/>
      <c r="AIA234" s="47"/>
      <c r="AIB234" s="47"/>
      <c r="AIC234" s="47"/>
      <c r="AID234" s="47"/>
      <c r="AIE234" s="47"/>
      <c r="AIF234" s="47"/>
      <c r="AIG234" s="47"/>
      <c r="AIH234" s="47"/>
      <c r="AII234" s="47"/>
      <c r="AIJ234" s="47"/>
      <c r="AIK234" s="47"/>
      <c r="AIL234" s="47"/>
      <c r="AIM234" s="47"/>
      <c r="AIN234" s="47"/>
      <c r="AIO234" s="47"/>
      <c r="AIP234" s="47"/>
      <c r="AIQ234" s="47"/>
      <c r="AIR234" s="47"/>
      <c r="AIS234" s="47"/>
      <c r="AIT234" s="47"/>
      <c r="AIU234" s="47"/>
      <c r="AIV234" s="47"/>
      <c r="AIW234" s="47"/>
      <c r="AIX234" s="47"/>
      <c r="AIY234" s="47"/>
      <c r="AIZ234" s="47"/>
      <c r="AJA234" s="47"/>
      <c r="AJB234" s="47"/>
      <c r="AJC234" s="47"/>
      <c r="AJD234" s="47"/>
      <c r="AJE234" s="47"/>
      <c r="AJF234" s="47"/>
      <c r="AJG234" s="47"/>
      <c r="AJH234" s="47"/>
      <c r="AJI234" s="47"/>
      <c r="AJJ234" s="47"/>
      <c r="AJK234" s="47"/>
      <c r="AJL234" s="47"/>
      <c r="AJM234" s="47"/>
      <c r="AJN234" s="47"/>
      <c r="AJO234" s="47"/>
      <c r="AJP234" s="47"/>
      <c r="AJQ234" s="47"/>
      <c r="AJR234" s="47"/>
      <c r="AJS234" s="47"/>
      <c r="AJT234" s="47"/>
      <c r="AJU234" s="47"/>
      <c r="AJV234" s="47"/>
      <c r="AJW234" s="47"/>
      <c r="AJX234" s="47"/>
      <c r="AJY234" s="47"/>
      <c r="AJZ234" s="47"/>
      <c r="AKA234" s="47"/>
      <c r="AKB234" s="47"/>
      <c r="AKC234" s="47"/>
      <c r="AKD234" s="47"/>
      <c r="AKE234" s="47"/>
      <c r="AKF234" s="47"/>
      <c r="AKG234" s="47"/>
      <c r="AKH234" s="47"/>
      <c r="AKI234" s="47"/>
      <c r="AKJ234" s="47"/>
      <c r="AKK234" s="47"/>
      <c r="AKL234" s="47"/>
      <c r="AKM234" s="47"/>
      <c r="AKN234" s="47"/>
      <c r="AKO234" s="47"/>
      <c r="AKP234" s="47"/>
      <c r="AKQ234" s="47"/>
      <c r="AKR234" s="47"/>
      <c r="AKS234" s="47"/>
      <c r="AKT234" s="47"/>
      <c r="AKU234" s="47"/>
      <c r="AKV234" s="47"/>
      <c r="AKW234" s="47"/>
      <c r="AKX234" s="47"/>
      <c r="AKY234" s="47"/>
      <c r="AKZ234" s="47"/>
      <c r="ALA234" s="47"/>
      <c r="ALB234" s="47"/>
      <c r="ALC234" s="47"/>
      <c r="ALD234" s="47"/>
      <c r="ALE234" s="47"/>
      <c r="ALF234" s="47"/>
      <c r="ALG234" s="47"/>
      <c r="ALH234" s="47"/>
      <c r="ALI234" s="47"/>
      <c r="ALJ234" s="47"/>
      <c r="ALK234" s="47"/>
      <c r="ALL234" s="47"/>
      <c r="ALM234" s="47"/>
      <c r="ALN234" s="47"/>
      <c r="ALO234" s="47"/>
      <c r="ALP234" s="47"/>
      <c r="ALQ234" s="47"/>
      <c r="ALR234" s="47"/>
      <c r="ALS234" s="47"/>
      <c r="ALT234" s="47"/>
      <c r="ALU234" s="47"/>
      <c r="ALV234" s="47"/>
      <c r="ALW234" s="47"/>
      <c r="ALX234" s="47"/>
      <c r="ALY234" s="47"/>
      <c r="ALZ234" s="47"/>
      <c r="AMA234" s="47"/>
      <c r="AMB234" s="47"/>
      <c r="AMC234" s="47"/>
      <c r="AMD234" s="47"/>
      <c r="AME234" s="47"/>
      <c r="AMF234" s="47"/>
      <c r="AMG234" s="47"/>
      <c r="AMH234" s="47"/>
      <c r="AMI234" s="47"/>
      <c r="AMJ234" s="47"/>
      <c r="AMK234" s="47"/>
    </row>
    <row r="235" spans="1:1025" s="48" customFormat="1" ht="25.5" customHeight="1">
      <c r="A235" s="63"/>
      <c r="B235" s="63"/>
      <c r="C235" s="4" t="s">
        <v>26</v>
      </c>
      <c r="D235" s="32">
        <f t="shared" si="18"/>
        <v>2569901.5000000005</v>
      </c>
      <c r="E235" s="32">
        <f t="shared" si="20"/>
        <v>47411.6</v>
      </c>
      <c r="F235" s="32">
        <f t="shared" si="20"/>
        <v>1855872.0000000002</v>
      </c>
      <c r="G235" s="32">
        <f t="shared" si="20"/>
        <v>586617.9</v>
      </c>
      <c r="H235" s="32">
        <f t="shared" si="20"/>
        <v>80000</v>
      </c>
      <c r="I235" s="53"/>
      <c r="J235" s="53"/>
      <c r="K235" s="53"/>
      <c r="L235" s="53"/>
      <c r="M235" s="53"/>
      <c r="N235" s="19"/>
      <c r="O235" s="19"/>
      <c r="P235" s="19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  <c r="AZ235" s="47"/>
      <c r="BA235" s="47"/>
      <c r="BB235" s="47"/>
      <c r="BC235" s="47"/>
      <c r="BD235" s="47"/>
      <c r="BE235" s="47"/>
      <c r="BF235" s="47"/>
      <c r="BG235" s="47"/>
      <c r="BH235" s="47"/>
      <c r="BI235" s="47"/>
      <c r="BJ235" s="47"/>
      <c r="BK235" s="47"/>
      <c r="BL235" s="47"/>
      <c r="BM235" s="47"/>
      <c r="BN235" s="47"/>
      <c r="BO235" s="47"/>
      <c r="BP235" s="47"/>
      <c r="BQ235" s="47"/>
      <c r="BR235" s="47"/>
      <c r="BS235" s="47"/>
      <c r="BT235" s="47"/>
      <c r="BU235" s="47"/>
      <c r="BV235" s="47"/>
      <c r="BW235" s="47"/>
      <c r="BX235" s="47"/>
      <c r="BY235" s="47"/>
      <c r="BZ235" s="47"/>
      <c r="CA235" s="47"/>
      <c r="CB235" s="47"/>
      <c r="CC235" s="47"/>
      <c r="CD235" s="47"/>
      <c r="CE235" s="47"/>
      <c r="CF235" s="47"/>
      <c r="CG235" s="47"/>
      <c r="CH235" s="47"/>
      <c r="CI235" s="47"/>
      <c r="CJ235" s="47"/>
      <c r="CK235" s="47"/>
      <c r="CL235" s="47"/>
      <c r="CM235" s="47"/>
      <c r="CN235" s="47"/>
      <c r="CO235" s="47"/>
      <c r="CP235" s="47"/>
      <c r="CQ235" s="47"/>
      <c r="CR235" s="47"/>
      <c r="CS235" s="47"/>
      <c r="CT235" s="47"/>
      <c r="CU235" s="47"/>
      <c r="CV235" s="47"/>
      <c r="CW235" s="47"/>
      <c r="CX235" s="47"/>
      <c r="CY235" s="47"/>
      <c r="CZ235" s="47"/>
      <c r="DA235" s="47"/>
      <c r="DB235" s="47"/>
      <c r="DC235" s="47"/>
      <c r="DD235" s="47"/>
      <c r="DE235" s="47"/>
      <c r="DF235" s="47"/>
      <c r="DG235" s="47"/>
      <c r="DH235" s="47"/>
      <c r="DI235" s="47"/>
      <c r="DJ235" s="47"/>
      <c r="DK235" s="47"/>
      <c r="DL235" s="47"/>
      <c r="DM235" s="47"/>
      <c r="DN235" s="47"/>
      <c r="DO235" s="47"/>
      <c r="DP235" s="47"/>
      <c r="DQ235" s="47"/>
      <c r="DR235" s="47"/>
      <c r="DS235" s="47"/>
      <c r="DT235" s="47"/>
      <c r="DU235" s="47"/>
      <c r="DV235" s="47"/>
      <c r="DW235" s="47"/>
      <c r="DX235" s="47"/>
      <c r="DY235" s="47"/>
      <c r="DZ235" s="47"/>
      <c r="EA235" s="47"/>
      <c r="EB235" s="47"/>
      <c r="EC235" s="47"/>
      <c r="ED235" s="47"/>
      <c r="EE235" s="47"/>
      <c r="EF235" s="47"/>
      <c r="EG235" s="47"/>
      <c r="EH235" s="47"/>
      <c r="EI235" s="47"/>
      <c r="EJ235" s="47"/>
      <c r="EK235" s="47"/>
      <c r="EL235" s="47"/>
      <c r="EM235" s="47"/>
      <c r="EN235" s="47"/>
      <c r="EO235" s="47"/>
      <c r="EP235" s="47"/>
      <c r="EQ235" s="47"/>
      <c r="ER235" s="47"/>
      <c r="ES235" s="47"/>
      <c r="ET235" s="47"/>
      <c r="EU235" s="47"/>
      <c r="EV235" s="47"/>
      <c r="EW235" s="47"/>
      <c r="EX235" s="47"/>
      <c r="EY235" s="47"/>
      <c r="EZ235" s="47"/>
      <c r="FA235" s="47"/>
      <c r="FB235" s="47"/>
      <c r="FC235" s="47"/>
      <c r="FD235" s="47"/>
      <c r="FE235" s="47"/>
      <c r="FF235" s="47"/>
      <c r="FG235" s="47"/>
      <c r="FH235" s="47"/>
      <c r="FI235" s="47"/>
      <c r="FJ235" s="47"/>
      <c r="FK235" s="47"/>
      <c r="FL235" s="47"/>
      <c r="FM235" s="47"/>
      <c r="FN235" s="47"/>
      <c r="FO235" s="47"/>
      <c r="FP235" s="47"/>
      <c r="FQ235" s="47"/>
      <c r="FR235" s="47"/>
      <c r="FS235" s="47"/>
      <c r="FT235" s="47"/>
      <c r="FU235" s="47"/>
      <c r="FV235" s="47"/>
      <c r="FW235" s="47"/>
      <c r="FX235" s="47"/>
      <c r="FY235" s="47"/>
      <c r="FZ235" s="47"/>
      <c r="GA235" s="47"/>
      <c r="GB235" s="47"/>
      <c r="GC235" s="47"/>
      <c r="GD235" s="47"/>
      <c r="GE235" s="47"/>
      <c r="GF235" s="47"/>
      <c r="GG235" s="47"/>
      <c r="GH235" s="47"/>
      <c r="GI235" s="47"/>
      <c r="GJ235" s="47"/>
      <c r="GK235" s="47"/>
      <c r="GL235" s="47"/>
      <c r="GM235" s="47"/>
      <c r="GN235" s="47"/>
      <c r="GO235" s="47"/>
      <c r="GP235" s="47"/>
      <c r="GQ235" s="47"/>
      <c r="GR235" s="47"/>
      <c r="GS235" s="47"/>
      <c r="GT235" s="47"/>
      <c r="GU235" s="47"/>
      <c r="GV235" s="47"/>
      <c r="GW235" s="47"/>
      <c r="GX235" s="47"/>
      <c r="GY235" s="47"/>
      <c r="GZ235" s="47"/>
      <c r="HA235" s="47"/>
      <c r="HB235" s="47"/>
      <c r="HC235" s="47"/>
      <c r="HD235" s="47"/>
      <c r="HE235" s="47"/>
      <c r="HF235" s="47"/>
      <c r="HG235" s="47"/>
      <c r="HH235" s="47"/>
      <c r="HI235" s="47"/>
      <c r="HJ235" s="47"/>
      <c r="HK235" s="47"/>
      <c r="HL235" s="47"/>
      <c r="HM235" s="47"/>
      <c r="HN235" s="47"/>
      <c r="HO235" s="47"/>
      <c r="HP235" s="47"/>
      <c r="HQ235" s="47"/>
      <c r="HR235" s="47"/>
      <c r="HS235" s="47"/>
      <c r="HT235" s="47"/>
      <c r="HU235" s="47"/>
      <c r="HV235" s="47"/>
      <c r="HW235" s="47"/>
      <c r="HX235" s="47"/>
      <c r="HY235" s="47"/>
      <c r="HZ235" s="47"/>
      <c r="IA235" s="47"/>
      <c r="IB235" s="47"/>
      <c r="IC235" s="47"/>
      <c r="ID235" s="47"/>
      <c r="IE235" s="47"/>
      <c r="IF235" s="47"/>
      <c r="IG235" s="47"/>
      <c r="IH235" s="47"/>
      <c r="II235" s="47"/>
      <c r="IJ235" s="47"/>
      <c r="IK235" s="47"/>
      <c r="IL235" s="47"/>
      <c r="IM235" s="47"/>
      <c r="IN235" s="47"/>
      <c r="IO235" s="47"/>
      <c r="IP235" s="47"/>
      <c r="IQ235" s="47"/>
      <c r="IR235" s="47"/>
      <c r="IS235" s="47"/>
      <c r="IT235" s="47"/>
      <c r="IU235" s="47"/>
      <c r="IV235" s="47"/>
      <c r="IW235" s="47"/>
      <c r="IX235" s="47"/>
      <c r="IY235" s="47"/>
      <c r="IZ235" s="47"/>
      <c r="JA235" s="47"/>
      <c r="JB235" s="47"/>
      <c r="JC235" s="47"/>
      <c r="JD235" s="47"/>
      <c r="JE235" s="47"/>
      <c r="JF235" s="47"/>
      <c r="JG235" s="47"/>
      <c r="JH235" s="47"/>
      <c r="JI235" s="47"/>
      <c r="JJ235" s="47"/>
      <c r="JK235" s="47"/>
      <c r="JL235" s="47"/>
      <c r="JM235" s="47"/>
      <c r="JN235" s="47"/>
      <c r="JO235" s="47"/>
      <c r="JP235" s="47"/>
      <c r="JQ235" s="47"/>
      <c r="JR235" s="47"/>
      <c r="JS235" s="47"/>
      <c r="JT235" s="47"/>
      <c r="JU235" s="47"/>
      <c r="JV235" s="47"/>
      <c r="JW235" s="47"/>
      <c r="JX235" s="47"/>
      <c r="JY235" s="47"/>
      <c r="JZ235" s="47"/>
      <c r="KA235" s="47"/>
      <c r="KB235" s="47"/>
      <c r="KC235" s="47"/>
      <c r="KD235" s="47"/>
      <c r="KE235" s="47"/>
      <c r="KF235" s="47"/>
      <c r="KG235" s="47"/>
      <c r="KH235" s="47"/>
      <c r="KI235" s="47"/>
      <c r="KJ235" s="47"/>
      <c r="KK235" s="47"/>
      <c r="KL235" s="47"/>
      <c r="KM235" s="47"/>
      <c r="KN235" s="47"/>
      <c r="KO235" s="47"/>
      <c r="KP235" s="47"/>
      <c r="KQ235" s="47"/>
      <c r="KR235" s="47"/>
      <c r="KS235" s="47"/>
      <c r="KT235" s="47"/>
      <c r="KU235" s="47"/>
      <c r="KV235" s="47"/>
      <c r="KW235" s="47"/>
      <c r="KX235" s="47"/>
      <c r="KY235" s="47"/>
      <c r="KZ235" s="47"/>
      <c r="LA235" s="47"/>
      <c r="LB235" s="47"/>
      <c r="LC235" s="47"/>
      <c r="LD235" s="47"/>
      <c r="LE235" s="47"/>
      <c r="LF235" s="47"/>
      <c r="LG235" s="47"/>
      <c r="LH235" s="47"/>
      <c r="LI235" s="47"/>
      <c r="LJ235" s="47"/>
      <c r="LK235" s="47"/>
      <c r="LL235" s="47"/>
      <c r="LM235" s="47"/>
      <c r="LN235" s="47"/>
      <c r="LO235" s="47"/>
      <c r="LP235" s="47"/>
      <c r="LQ235" s="47"/>
      <c r="LR235" s="47"/>
      <c r="LS235" s="47"/>
      <c r="LT235" s="47"/>
      <c r="LU235" s="47"/>
      <c r="LV235" s="47"/>
      <c r="LW235" s="47"/>
      <c r="LX235" s="47"/>
      <c r="LY235" s="47"/>
      <c r="LZ235" s="47"/>
      <c r="MA235" s="47"/>
      <c r="MB235" s="47"/>
      <c r="MC235" s="47"/>
      <c r="MD235" s="47"/>
      <c r="ME235" s="47"/>
      <c r="MF235" s="47"/>
      <c r="MG235" s="47"/>
      <c r="MH235" s="47"/>
      <c r="MI235" s="47"/>
      <c r="MJ235" s="47"/>
      <c r="MK235" s="47"/>
      <c r="ML235" s="47"/>
      <c r="MM235" s="47"/>
      <c r="MN235" s="47"/>
      <c r="MO235" s="47"/>
      <c r="MP235" s="47"/>
      <c r="MQ235" s="47"/>
      <c r="MR235" s="47"/>
      <c r="MS235" s="47"/>
      <c r="MT235" s="47"/>
      <c r="MU235" s="47"/>
      <c r="MV235" s="47"/>
      <c r="MW235" s="47"/>
      <c r="MX235" s="47"/>
      <c r="MY235" s="47"/>
      <c r="MZ235" s="47"/>
      <c r="NA235" s="47"/>
      <c r="NB235" s="47"/>
      <c r="NC235" s="47"/>
      <c r="ND235" s="47"/>
      <c r="NE235" s="47"/>
      <c r="NF235" s="47"/>
      <c r="NG235" s="47"/>
      <c r="NH235" s="47"/>
      <c r="NI235" s="47"/>
      <c r="NJ235" s="47"/>
      <c r="NK235" s="47"/>
      <c r="NL235" s="47"/>
      <c r="NM235" s="47"/>
      <c r="NN235" s="47"/>
      <c r="NO235" s="47"/>
      <c r="NP235" s="47"/>
      <c r="NQ235" s="47"/>
      <c r="NR235" s="47"/>
      <c r="NS235" s="47"/>
      <c r="NT235" s="47"/>
      <c r="NU235" s="47"/>
      <c r="NV235" s="47"/>
      <c r="NW235" s="47"/>
      <c r="NX235" s="47"/>
      <c r="NY235" s="47"/>
      <c r="NZ235" s="47"/>
      <c r="OA235" s="47"/>
      <c r="OB235" s="47"/>
      <c r="OC235" s="47"/>
      <c r="OD235" s="47"/>
      <c r="OE235" s="47"/>
      <c r="OF235" s="47"/>
      <c r="OG235" s="47"/>
      <c r="OH235" s="47"/>
      <c r="OI235" s="47"/>
      <c r="OJ235" s="47"/>
      <c r="OK235" s="47"/>
      <c r="OL235" s="47"/>
      <c r="OM235" s="47"/>
      <c r="ON235" s="47"/>
      <c r="OO235" s="47"/>
      <c r="OP235" s="47"/>
      <c r="OQ235" s="47"/>
      <c r="OR235" s="47"/>
      <c r="OS235" s="47"/>
      <c r="OT235" s="47"/>
      <c r="OU235" s="47"/>
      <c r="OV235" s="47"/>
      <c r="OW235" s="47"/>
      <c r="OX235" s="47"/>
      <c r="OY235" s="47"/>
      <c r="OZ235" s="47"/>
      <c r="PA235" s="47"/>
      <c r="PB235" s="47"/>
      <c r="PC235" s="47"/>
      <c r="PD235" s="47"/>
      <c r="PE235" s="47"/>
      <c r="PF235" s="47"/>
      <c r="PG235" s="47"/>
      <c r="PH235" s="47"/>
      <c r="PI235" s="47"/>
      <c r="PJ235" s="47"/>
      <c r="PK235" s="47"/>
      <c r="PL235" s="47"/>
      <c r="PM235" s="47"/>
      <c r="PN235" s="47"/>
      <c r="PO235" s="47"/>
      <c r="PP235" s="47"/>
      <c r="PQ235" s="47"/>
      <c r="PR235" s="47"/>
      <c r="PS235" s="47"/>
      <c r="PT235" s="47"/>
      <c r="PU235" s="47"/>
      <c r="PV235" s="47"/>
      <c r="PW235" s="47"/>
      <c r="PX235" s="47"/>
      <c r="PY235" s="47"/>
      <c r="PZ235" s="47"/>
      <c r="QA235" s="47"/>
      <c r="QB235" s="47"/>
      <c r="QC235" s="47"/>
      <c r="QD235" s="47"/>
      <c r="QE235" s="47"/>
      <c r="QF235" s="47"/>
      <c r="QG235" s="47"/>
      <c r="QH235" s="47"/>
      <c r="QI235" s="47"/>
      <c r="QJ235" s="47"/>
      <c r="QK235" s="47"/>
      <c r="QL235" s="47"/>
      <c r="QM235" s="47"/>
      <c r="QN235" s="47"/>
      <c r="QO235" s="47"/>
      <c r="QP235" s="47"/>
      <c r="QQ235" s="47"/>
      <c r="QR235" s="47"/>
      <c r="QS235" s="47"/>
      <c r="QT235" s="47"/>
      <c r="QU235" s="47"/>
      <c r="QV235" s="47"/>
      <c r="QW235" s="47"/>
      <c r="QX235" s="47"/>
      <c r="QY235" s="47"/>
      <c r="QZ235" s="47"/>
      <c r="RA235" s="47"/>
      <c r="RB235" s="47"/>
      <c r="RC235" s="47"/>
      <c r="RD235" s="47"/>
      <c r="RE235" s="47"/>
      <c r="RF235" s="47"/>
      <c r="RG235" s="47"/>
      <c r="RH235" s="47"/>
      <c r="RI235" s="47"/>
      <c r="RJ235" s="47"/>
      <c r="RK235" s="47"/>
      <c r="RL235" s="47"/>
      <c r="RM235" s="47"/>
      <c r="RN235" s="47"/>
      <c r="RO235" s="47"/>
      <c r="RP235" s="47"/>
      <c r="RQ235" s="47"/>
      <c r="RR235" s="47"/>
      <c r="RS235" s="47"/>
      <c r="RT235" s="47"/>
      <c r="RU235" s="47"/>
      <c r="RV235" s="47"/>
      <c r="RW235" s="47"/>
      <c r="RX235" s="47"/>
      <c r="RY235" s="47"/>
      <c r="RZ235" s="47"/>
      <c r="SA235" s="47"/>
      <c r="SB235" s="47"/>
      <c r="SC235" s="47"/>
      <c r="SD235" s="47"/>
      <c r="SE235" s="47"/>
      <c r="SF235" s="47"/>
      <c r="SG235" s="47"/>
      <c r="SH235" s="47"/>
      <c r="SI235" s="47"/>
      <c r="SJ235" s="47"/>
      <c r="SK235" s="47"/>
      <c r="SL235" s="47"/>
      <c r="SM235" s="47"/>
      <c r="SN235" s="47"/>
      <c r="SO235" s="47"/>
      <c r="SP235" s="47"/>
      <c r="SQ235" s="47"/>
      <c r="SR235" s="47"/>
      <c r="SS235" s="47"/>
      <c r="ST235" s="47"/>
      <c r="SU235" s="47"/>
      <c r="SV235" s="47"/>
      <c r="SW235" s="47"/>
      <c r="SX235" s="47"/>
      <c r="SY235" s="47"/>
      <c r="SZ235" s="47"/>
      <c r="TA235" s="47"/>
      <c r="TB235" s="47"/>
      <c r="TC235" s="47"/>
      <c r="TD235" s="47"/>
      <c r="TE235" s="47"/>
      <c r="TF235" s="47"/>
      <c r="TG235" s="47"/>
      <c r="TH235" s="47"/>
      <c r="TI235" s="47"/>
      <c r="TJ235" s="47"/>
      <c r="TK235" s="47"/>
      <c r="TL235" s="47"/>
      <c r="TM235" s="47"/>
      <c r="TN235" s="47"/>
      <c r="TO235" s="47"/>
      <c r="TP235" s="47"/>
      <c r="TQ235" s="47"/>
      <c r="TR235" s="47"/>
      <c r="TS235" s="47"/>
      <c r="TT235" s="47"/>
      <c r="TU235" s="47"/>
      <c r="TV235" s="47"/>
      <c r="TW235" s="47"/>
      <c r="TX235" s="47"/>
      <c r="TY235" s="47"/>
      <c r="TZ235" s="47"/>
      <c r="UA235" s="47"/>
      <c r="UB235" s="47"/>
      <c r="UC235" s="47"/>
      <c r="UD235" s="47"/>
      <c r="UE235" s="47"/>
      <c r="UF235" s="47"/>
      <c r="UG235" s="47"/>
      <c r="UH235" s="47"/>
      <c r="UI235" s="47"/>
      <c r="UJ235" s="47"/>
      <c r="UK235" s="47"/>
      <c r="UL235" s="47"/>
      <c r="UM235" s="47"/>
      <c r="UN235" s="47"/>
      <c r="UO235" s="47"/>
      <c r="UP235" s="47"/>
      <c r="UQ235" s="47"/>
      <c r="UR235" s="47"/>
      <c r="US235" s="47"/>
      <c r="UT235" s="47"/>
      <c r="UU235" s="47"/>
      <c r="UV235" s="47"/>
      <c r="UW235" s="47"/>
      <c r="UX235" s="47"/>
      <c r="UY235" s="47"/>
      <c r="UZ235" s="47"/>
      <c r="VA235" s="47"/>
      <c r="VB235" s="47"/>
      <c r="VC235" s="47"/>
      <c r="VD235" s="47"/>
      <c r="VE235" s="47"/>
      <c r="VF235" s="47"/>
      <c r="VG235" s="47"/>
      <c r="VH235" s="47"/>
      <c r="VI235" s="47"/>
      <c r="VJ235" s="47"/>
      <c r="VK235" s="47"/>
      <c r="VL235" s="47"/>
      <c r="VM235" s="47"/>
      <c r="VN235" s="47"/>
      <c r="VO235" s="47"/>
      <c r="VP235" s="47"/>
      <c r="VQ235" s="47"/>
      <c r="VR235" s="47"/>
      <c r="VS235" s="47"/>
      <c r="VT235" s="47"/>
      <c r="VU235" s="47"/>
      <c r="VV235" s="47"/>
      <c r="VW235" s="47"/>
      <c r="VX235" s="47"/>
      <c r="VY235" s="47"/>
      <c r="VZ235" s="47"/>
      <c r="WA235" s="47"/>
      <c r="WB235" s="47"/>
      <c r="WC235" s="47"/>
      <c r="WD235" s="47"/>
      <c r="WE235" s="47"/>
      <c r="WF235" s="47"/>
      <c r="WG235" s="47"/>
      <c r="WH235" s="47"/>
      <c r="WI235" s="47"/>
      <c r="WJ235" s="47"/>
      <c r="WK235" s="47"/>
      <c r="WL235" s="47"/>
      <c r="WM235" s="47"/>
      <c r="WN235" s="47"/>
      <c r="WO235" s="47"/>
      <c r="WP235" s="47"/>
      <c r="WQ235" s="47"/>
      <c r="WR235" s="47"/>
      <c r="WS235" s="47"/>
      <c r="WT235" s="47"/>
      <c r="WU235" s="47"/>
      <c r="WV235" s="47"/>
      <c r="WW235" s="47"/>
      <c r="WX235" s="47"/>
      <c r="WY235" s="47"/>
      <c r="WZ235" s="47"/>
      <c r="XA235" s="47"/>
      <c r="XB235" s="47"/>
      <c r="XC235" s="47"/>
      <c r="XD235" s="47"/>
      <c r="XE235" s="47"/>
      <c r="XF235" s="47"/>
      <c r="XG235" s="47"/>
      <c r="XH235" s="47"/>
      <c r="XI235" s="47"/>
      <c r="XJ235" s="47"/>
      <c r="XK235" s="47"/>
      <c r="XL235" s="47"/>
      <c r="XM235" s="47"/>
      <c r="XN235" s="47"/>
      <c r="XO235" s="47"/>
      <c r="XP235" s="47"/>
      <c r="XQ235" s="47"/>
      <c r="XR235" s="47"/>
      <c r="XS235" s="47"/>
      <c r="XT235" s="47"/>
      <c r="XU235" s="47"/>
      <c r="XV235" s="47"/>
      <c r="XW235" s="47"/>
      <c r="XX235" s="47"/>
      <c r="XY235" s="47"/>
      <c r="XZ235" s="47"/>
      <c r="YA235" s="47"/>
      <c r="YB235" s="47"/>
      <c r="YC235" s="47"/>
      <c r="YD235" s="47"/>
      <c r="YE235" s="47"/>
      <c r="YF235" s="47"/>
      <c r="YG235" s="47"/>
      <c r="YH235" s="47"/>
      <c r="YI235" s="47"/>
      <c r="YJ235" s="47"/>
      <c r="YK235" s="47"/>
      <c r="YL235" s="47"/>
      <c r="YM235" s="47"/>
      <c r="YN235" s="47"/>
      <c r="YO235" s="47"/>
      <c r="YP235" s="47"/>
      <c r="YQ235" s="47"/>
      <c r="YR235" s="47"/>
      <c r="YS235" s="47"/>
      <c r="YT235" s="47"/>
      <c r="YU235" s="47"/>
      <c r="YV235" s="47"/>
      <c r="YW235" s="47"/>
      <c r="YX235" s="47"/>
      <c r="YY235" s="47"/>
      <c r="YZ235" s="47"/>
      <c r="ZA235" s="47"/>
      <c r="ZB235" s="47"/>
      <c r="ZC235" s="47"/>
      <c r="ZD235" s="47"/>
      <c r="ZE235" s="47"/>
      <c r="ZF235" s="47"/>
      <c r="ZG235" s="47"/>
      <c r="ZH235" s="47"/>
      <c r="ZI235" s="47"/>
      <c r="ZJ235" s="47"/>
      <c r="ZK235" s="47"/>
      <c r="ZL235" s="47"/>
      <c r="ZM235" s="47"/>
      <c r="ZN235" s="47"/>
      <c r="ZO235" s="47"/>
      <c r="ZP235" s="47"/>
      <c r="ZQ235" s="47"/>
      <c r="ZR235" s="47"/>
      <c r="ZS235" s="47"/>
      <c r="ZT235" s="47"/>
      <c r="ZU235" s="47"/>
      <c r="ZV235" s="47"/>
      <c r="ZW235" s="47"/>
      <c r="ZX235" s="47"/>
      <c r="ZY235" s="47"/>
      <c r="ZZ235" s="47"/>
      <c r="AAA235" s="47"/>
      <c r="AAB235" s="47"/>
      <c r="AAC235" s="47"/>
      <c r="AAD235" s="47"/>
      <c r="AAE235" s="47"/>
      <c r="AAF235" s="47"/>
      <c r="AAG235" s="47"/>
      <c r="AAH235" s="47"/>
      <c r="AAI235" s="47"/>
      <c r="AAJ235" s="47"/>
      <c r="AAK235" s="47"/>
      <c r="AAL235" s="47"/>
      <c r="AAM235" s="47"/>
      <c r="AAN235" s="47"/>
      <c r="AAO235" s="47"/>
      <c r="AAP235" s="47"/>
      <c r="AAQ235" s="47"/>
      <c r="AAR235" s="47"/>
      <c r="AAS235" s="47"/>
      <c r="AAT235" s="47"/>
      <c r="AAU235" s="47"/>
      <c r="AAV235" s="47"/>
      <c r="AAW235" s="47"/>
      <c r="AAX235" s="47"/>
      <c r="AAY235" s="47"/>
      <c r="AAZ235" s="47"/>
      <c r="ABA235" s="47"/>
      <c r="ABB235" s="47"/>
      <c r="ABC235" s="47"/>
      <c r="ABD235" s="47"/>
      <c r="ABE235" s="47"/>
      <c r="ABF235" s="47"/>
      <c r="ABG235" s="47"/>
      <c r="ABH235" s="47"/>
      <c r="ABI235" s="47"/>
      <c r="ABJ235" s="47"/>
      <c r="ABK235" s="47"/>
      <c r="ABL235" s="47"/>
      <c r="ABM235" s="47"/>
      <c r="ABN235" s="47"/>
      <c r="ABO235" s="47"/>
      <c r="ABP235" s="47"/>
      <c r="ABQ235" s="47"/>
      <c r="ABR235" s="47"/>
      <c r="ABS235" s="47"/>
      <c r="ABT235" s="47"/>
      <c r="ABU235" s="47"/>
      <c r="ABV235" s="47"/>
      <c r="ABW235" s="47"/>
      <c r="ABX235" s="47"/>
      <c r="ABY235" s="47"/>
      <c r="ABZ235" s="47"/>
      <c r="ACA235" s="47"/>
      <c r="ACB235" s="47"/>
      <c r="ACC235" s="47"/>
      <c r="ACD235" s="47"/>
      <c r="ACE235" s="47"/>
      <c r="ACF235" s="47"/>
      <c r="ACG235" s="47"/>
      <c r="ACH235" s="47"/>
      <c r="ACI235" s="47"/>
      <c r="ACJ235" s="47"/>
      <c r="ACK235" s="47"/>
      <c r="ACL235" s="47"/>
      <c r="ACM235" s="47"/>
      <c r="ACN235" s="47"/>
      <c r="ACO235" s="47"/>
      <c r="ACP235" s="47"/>
      <c r="ACQ235" s="47"/>
      <c r="ACR235" s="47"/>
      <c r="ACS235" s="47"/>
      <c r="ACT235" s="47"/>
      <c r="ACU235" s="47"/>
      <c r="ACV235" s="47"/>
      <c r="ACW235" s="47"/>
      <c r="ACX235" s="47"/>
      <c r="ACY235" s="47"/>
      <c r="ACZ235" s="47"/>
      <c r="ADA235" s="47"/>
      <c r="ADB235" s="47"/>
      <c r="ADC235" s="47"/>
      <c r="ADD235" s="47"/>
      <c r="ADE235" s="47"/>
      <c r="ADF235" s="47"/>
      <c r="ADG235" s="47"/>
      <c r="ADH235" s="47"/>
      <c r="ADI235" s="47"/>
      <c r="ADJ235" s="47"/>
      <c r="ADK235" s="47"/>
      <c r="ADL235" s="47"/>
      <c r="ADM235" s="47"/>
      <c r="ADN235" s="47"/>
      <c r="ADO235" s="47"/>
      <c r="ADP235" s="47"/>
      <c r="ADQ235" s="47"/>
      <c r="ADR235" s="47"/>
      <c r="ADS235" s="47"/>
      <c r="ADT235" s="47"/>
      <c r="ADU235" s="47"/>
      <c r="ADV235" s="47"/>
      <c r="ADW235" s="47"/>
      <c r="ADX235" s="47"/>
      <c r="ADY235" s="47"/>
      <c r="ADZ235" s="47"/>
      <c r="AEA235" s="47"/>
      <c r="AEB235" s="47"/>
      <c r="AEC235" s="47"/>
      <c r="AED235" s="47"/>
      <c r="AEE235" s="47"/>
      <c r="AEF235" s="47"/>
      <c r="AEG235" s="47"/>
      <c r="AEH235" s="47"/>
      <c r="AEI235" s="47"/>
      <c r="AEJ235" s="47"/>
      <c r="AEK235" s="47"/>
      <c r="AEL235" s="47"/>
      <c r="AEM235" s="47"/>
      <c r="AEN235" s="47"/>
      <c r="AEO235" s="47"/>
      <c r="AEP235" s="47"/>
      <c r="AEQ235" s="47"/>
      <c r="AER235" s="47"/>
      <c r="AES235" s="47"/>
      <c r="AET235" s="47"/>
      <c r="AEU235" s="47"/>
      <c r="AEV235" s="47"/>
      <c r="AEW235" s="47"/>
      <c r="AEX235" s="47"/>
      <c r="AEY235" s="47"/>
      <c r="AEZ235" s="47"/>
      <c r="AFA235" s="47"/>
      <c r="AFB235" s="47"/>
      <c r="AFC235" s="47"/>
      <c r="AFD235" s="47"/>
      <c r="AFE235" s="47"/>
      <c r="AFF235" s="47"/>
      <c r="AFG235" s="47"/>
      <c r="AFH235" s="47"/>
      <c r="AFI235" s="47"/>
      <c r="AFJ235" s="47"/>
      <c r="AFK235" s="47"/>
      <c r="AFL235" s="47"/>
      <c r="AFM235" s="47"/>
      <c r="AFN235" s="47"/>
      <c r="AFO235" s="47"/>
      <c r="AFP235" s="47"/>
      <c r="AFQ235" s="47"/>
      <c r="AFR235" s="47"/>
      <c r="AFS235" s="47"/>
      <c r="AFT235" s="47"/>
      <c r="AFU235" s="47"/>
      <c r="AFV235" s="47"/>
      <c r="AFW235" s="47"/>
      <c r="AFX235" s="47"/>
      <c r="AFY235" s="47"/>
      <c r="AFZ235" s="47"/>
      <c r="AGA235" s="47"/>
      <c r="AGB235" s="47"/>
      <c r="AGC235" s="47"/>
      <c r="AGD235" s="47"/>
      <c r="AGE235" s="47"/>
      <c r="AGF235" s="47"/>
      <c r="AGG235" s="47"/>
      <c r="AGH235" s="47"/>
      <c r="AGI235" s="47"/>
      <c r="AGJ235" s="47"/>
      <c r="AGK235" s="47"/>
      <c r="AGL235" s="47"/>
      <c r="AGM235" s="47"/>
      <c r="AGN235" s="47"/>
      <c r="AGO235" s="47"/>
      <c r="AGP235" s="47"/>
      <c r="AGQ235" s="47"/>
      <c r="AGR235" s="47"/>
      <c r="AGS235" s="47"/>
      <c r="AGT235" s="47"/>
      <c r="AGU235" s="47"/>
      <c r="AGV235" s="47"/>
      <c r="AGW235" s="47"/>
      <c r="AGX235" s="47"/>
      <c r="AGY235" s="47"/>
      <c r="AGZ235" s="47"/>
      <c r="AHA235" s="47"/>
      <c r="AHB235" s="47"/>
      <c r="AHC235" s="47"/>
      <c r="AHD235" s="47"/>
      <c r="AHE235" s="47"/>
      <c r="AHF235" s="47"/>
      <c r="AHG235" s="47"/>
      <c r="AHH235" s="47"/>
      <c r="AHI235" s="47"/>
      <c r="AHJ235" s="47"/>
      <c r="AHK235" s="47"/>
      <c r="AHL235" s="47"/>
      <c r="AHM235" s="47"/>
      <c r="AHN235" s="47"/>
      <c r="AHO235" s="47"/>
      <c r="AHP235" s="47"/>
      <c r="AHQ235" s="47"/>
      <c r="AHR235" s="47"/>
      <c r="AHS235" s="47"/>
      <c r="AHT235" s="47"/>
      <c r="AHU235" s="47"/>
      <c r="AHV235" s="47"/>
      <c r="AHW235" s="47"/>
      <c r="AHX235" s="47"/>
      <c r="AHY235" s="47"/>
      <c r="AHZ235" s="47"/>
      <c r="AIA235" s="47"/>
      <c r="AIB235" s="47"/>
      <c r="AIC235" s="47"/>
      <c r="AID235" s="47"/>
      <c r="AIE235" s="47"/>
      <c r="AIF235" s="47"/>
      <c r="AIG235" s="47"/>
      <c r="AIH235" s="47"/>
      <c r="AII235" s="47"/>
      <c r="AIJ235" s="47"/>
      <c r="AIK235" s="47"/>
      <c r="AIL235" s="47"/>
      <c r="AIM235" s="47"/>
      <c r="AIN235" s="47"/>
      <c r="AIO235" s="47"/>
      <c r="AIP235" s="47"/>
      <c r="AIQ235" s="47"/>
      <c r="AIR235" s="47"/>
      <c r="AIS235" s="47"/>
      <c r="AIT235" s="47"/>
      <c r="AIU235" s="47"/>
      <c r="AIV235" s="47"/>
      <c r="AIW235" s="47"/>
      <c r="AIX235" s="47"/>
      <c r="AIY235" s="47"/>
      <c r="AIZ235" s="47"/>
      <c r="AJA235" s="47"/>
      <c r="AJB235" s="47"/>
      <c r="AJC235" s="47"/>
      <c r="AJD235" s="47"/>
      <c r="AJE235" s="47"/>
      <c r="AJF235" s="47"/>
      <c r="AJG235" s="47"/>
      <c r="AJH235" s="47"/>
      <c r="AJI235" s="47"/>
      <c r="AJJ235" s="47"/>
      <c r="AJK235" s="47"/>
      <c r="AJL235" s="47"/>
      <c r="AJM235" s="47"/>
      <c r="AJN235" s="47"/>
      <c r="AJO235" s="47"/>
      <c r="AJP235" s="47"/>
      <c r="AJQ235" s="47"/>
      <c r="AJR235" s="47"/>
      <c r="AJS235" s="47"/>
      <c r="AJT235" s="47"/>
      <c r="AJU235" s="47"/>
      <c r="AJV235" s="47"/>
      <c r="AJW235" s="47"/>
      <c r="AJX235" s="47"/>
      <c r="AJY235" s="47"/>
      <c r="AJZ235" s="47"/>
      <c r="AKA235" s="47"/>
      <c r="AKB235" s="47"/>
      <c r="AKC235" s="47"/>
      <c r="AKD235" s="47"/>
      <c r="AKE235" s="47"/>
      <c r="AKF235" s="47"/>
      <c r="AKG235" s="47"/>
      <c r="AKH235" s="47"/>
      <c r="AKI235" s="47"/>
      <c r="AKJ235" s="47"/>
      <c r="AKK235" s="47"/>
      <c r="AKL235" s="47"/>
      <c r="AKM235" s="47"/>
      <c r="AKN235" s="47"/>
      <c r="AKO235" s="47"/>
      <c r="AKP235" s="47"/>
      <c r="AKQ235" s="47"/>
      <c r="AKR235" s="47"/>
      <c r="AKS235" s="47"/>
      <c r="AKT235" s="47"/>
      <c r="AKU235" s="47"/>
      <c r="AKV235" s="47"/>
      <c r="AKW235" s="47"/>
      <c r="AKX235" s="47"/>
      <c r="AKY235" s="47"/>
      <c r="AKZ235" s="47"/>
      <c r="ALA235" s="47"/>
      <c r="ALB235" s="47"/>
      <c r="ALC235" s="47"/>
      <c r="ALD235" s="47"/>
      <c r="ALE235" s="47"/>
      <c r="ALF235" s="47"/>
      <c r="ALG235" s="47"/>
      <c r="ALH235" s="47"/>
      <c r="ALI235" s="47"/>
      <c r="ALJ235" s="47"/>
      <c r="ALK235" s="47"/>
      <c r="ALL235" s="47"/>
      <c r="ALM235" s="47"/>
      <c r="ALN235" s="47"/>
      <c r="ALO235" s="47"/>
      <c r="ALP235" s="47"/>
      <c r="ALQ235" s="47"/>
      <c r="ALR235" s="47"/>
      <c r="ALS235" s="47"/>
      <c r="ALT235" s="47"/>
      <c r="ALU235" s="47"/>
      <c r="ALV235" s="47"/>
      <c r="ALW235" s="47"/>
      <c r="ALX235" s="47"/>
      <c r="ALY235" s="47"/>
      <c r="ALZ235" s="47"/>
      <c r="AMA235" s="47"/>
      <c r="AMB235" s="47"/>
      <c r="AMC235" s="47"/>
      <c r="AMD235" s="47"/>
      <c r="AME235" s="47"/>
      <c r="AMF235" s="47"/>
      <c r="AMG235" s="47"/>
      <c r="AMH235" s="47"/>
      <c r="AMI235" s="47"/>
      <c r="AMJ235" s="47"/>
      <c r="AMK235" s="47"/>
    </row>
    <row r="236" spans="1:1025" s="48" customFormat="1" ht="25.5" customHeight="1">
      <c r="A236" s="63"/>
      <c r="B236" s="63"/>
      <c r="C236" s="4" t="s">
        <v>27</v>
      </c>
      <c r="D236" s="32">
        <f t="shared" si="18"/>
        <v>2644664.7000000002</v>
      </c>
      <c r="E236" s="32">
        <f t="shared" si="20"/>
        <v>47334.400000000001</v>
      </c>
      <c r="F236" s="32">
        <f t="shared" si="20"/>
        <v>1931631.6</v>
      </c>
      <c r="G236" s="32">
        <f t="shared" si="20"/>
        <v>585698.70000000007</v>
      </c>
      <c r="H236" s="32">
        <f t="shared" si="20"/>
        <v>80000</v>
      </c>
      <c r="I236" s="53"/>
      <c r="J236" s="53"/>
      <c r="K236" s="53"/>
      <c r="L236" s="53"/>
      <c r="M236" s="53"/>
      <c r="N236" s="19"/>
      <c r="O236" s="19"/>
      <c r="P236" s="19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47"/>
      <c r="CF236" s="47"/>
      <c r="CG236" s="47"/>
      <c r="CH236" s="47"/>
      <c r="CI236" s="47"/>
      <c r="CJ236" s="47"/>
      <c r="CK236" s="47"/>
      <c r="CL236" s="47"/>
      <c r="CM236" s="47"/>
      <c r="CN236" s="47"/>
      <c r="CO236" s="47"/>
      <c r="CP236" s="47"/>
      <c r="CQ236" s="47"/>
      <c r="CR236" s="47"/>
      <c r="CS236" s="47"/>
      <c r="CT236" s="47"/>
      <c r="CU236" s="47"/>
      <c r="CV236" s="47"/>
      <c r="CW236" s="47"/>
      <c r="CX236" s="47"/>
      <c r="CY236" s="47"/>
      <c r="CZ236" s="47"/>
      <c r="DA236" s="47"/>
      <c r="DB236" s="47"/>
      <c r="DC236" s="47"/>
      <c r="DD236" s="47"/>
      <c r="DE236" s="47"/>
      <c r="DF236" s="47"/>
      <c r="DG236" s="47"/>
      <c r="DH236" s="47"/>
      <c r="DI236" s="47"/>
      <c r="DJ236" s="47"/>
      <c r="DK236" s="47"/>
      <c r="DL236" s="47"/>
      <c r="DM236" s="47"/>
      <c r="DN236" s="47"/>
      <c r="DO236" s="47"/>
      <c r="DP236" s="47"/>
      <c r="DQ236" s="47"/>
      <c r="DR236" s="47"/>
      <c r="DS236" s="47"/>
      <c r="DT236" s="47"/>
      <c r="DU236" s="47"/>
      <c r="DV236" s="47"/>
      <c r="DW236" s="47"/>
      <c r="DX236" s="47"/>
      <c r="DY236" s="47"/>
      <c r="DZ236" s="47"/>
      <c r="EA236" s="47"/>
      <c r="EB236" s="47"/>
      <c r="EC236" s="47"/>
      <c r="ED236" s="47"/>
      <c r="EE236" s="47"/>
      <c r="EF236" s="47"/>
      <c r="EG236" s="47"/>
      <c r="EH236" s="47"/>
      <c r="EI236" s="47"/>
      <c r="EJ236" s="47"/>
      <c r="EK236" s="47"/>
      <c r="EL236" s="47"/>
      <c r="EM236" s="47"/>
      <c r="EN236" s="47"/>
      <c r="EO236" s="47"/>
      <c r="EP236" s="47"/>
      <c r="EQ236" s="47"/>
      <c r="ER236" s="47"/>
      <c r="ES236" s="47"/>
      <c r="ET236" s="47"/>
      <c r="EU236" s="47"/>
      <c r="EV236" s="47"/>
      <c r="EW236" s="47"/>
      <c r="EX236" s="47"/>
      <c r="EY236" s="47"/>
      <c r="EZ236" s="47"/>
      <c r="FA236" s="47"/>
      <c r="FB236" s="47"/>
      <c r="FC236" s="47"/>
      <c r="FD236" s="47"/>
      <c r="FE236" s="47"/>
      <c r="FF236" s="47"/>
      <c r="FG236" s="47"/>
      <c r="FH236" s="47"/>
      <c r="FI236" s="47"/>
      <c r="FJ236" s="47"/>
      <c r="FK236" s="47"/>
      <c r="FL236" s="47"/>
      <c r="FM236" s="47"/>
      <c r="FN236" s="47"/>
      <c r="FO236" s="47"/>
      <c r="FP236" s="47"/>
      <c r="FQ236" s="47"/>
      <c r="FR236" s="47"/>
      <c r="FS236" s="47"/>
      <c r="FT236" s="47"/>
      <c r="FU236" s="47"/>
      <c r="FV236" s="47"/>
      <c r="FW236" s="47"/>
      <c r="FX236" s="47"/>
      <c r="FY236" s="47"/>
      <c r="FZ236" s="47"/>
      <c r="GA236" s="47"/>
      <c r="GB236" s="47"/>
      <c r="GC236" s="47"/>
      <c r="GD236" s="47"/>
      <c r="GE236" s="47"/>
      <c r="GF236" s="47"/>
      <c r="GG236" s="47"/>
      <c r="GH236" s="47"/>
      <c r="GI236" s="47"/>
      <c r="GJ236" s="47"/>
      <c r="GK236" s="47"/>
      <c r="GL236" s="47"/>
      <c r="GM236" s="47"/>
      <c r="GN236" s="47"/>
      <c r="GO236" s="47"/>
      <c r="GP236" s="47"/>
      <c r="GQ236" s="47"/>
      <c r="GR236" s="47"/>
      <c r="GS236" s="47"/>
      <c r="GT236" s="47"/>
      <c r="GU236" s="47"/>
      <c r="GV236" s="47"/>
      <c r="GW236" s="47"/>
      <c r="GX236" s="47"/>
      <c r="GY236" s="47"/>
      <c r="GZ236" s="47"/>
      <c r="HA236" s="47"/>
      <c r="HB236" s="47"/>
      <c r="HC236" s="47"/>
      <c r="HD236" s="47"/>
      <c r="HE236" s="47"/>
      <c r="HF236" s="47"/>
      <c r="HG236" s="47"/>
      <c r="HH236" s="47"/>
      <c r="HI236" s="47"/>
      <c r="HJ236" s="47"/>
      <c r="HK236" s="47"/>
      <c r="HL236" s="47"/>
      <c r="HM236" s="47"/>
      <c r="HN236" s="47"/>
      <c r="HO236" s="47"/>
      <c r="HP236" s="47"/>
      <c r="HQ236" s="47"/>
      <c r="HR236" s="47"/>
      <c r="HS236" s="47"/>
      <c r="HT236" s="47"/>
      <c r="HU236" s="47"/>
      <c r="HV236" s="47"/>
      <c r="HW236" s="47"/>
      <c r="HX236" s="47"/>
      <c r="HY236" s="47"/>
      <c r="HZ236" s="47"/>
      <c r="IA236" s="47"/>
      <c r="IB236" s="47"/>
      <c r="IC236" s="47"/>
      <c r="ID236" s="47"/>
      <c r="IE236" s="47"/>
      <c r="IF236" s="47"/>
      <c r="IG236" s="47"/>
      <c r="IH236" s="47"/>
      <c r="II236" s="47"/>
      <c r="IJ236" s="47"/>
      <c r="IK236" s="47"/>
      <c r="IL236" s="47"/>
      <c r="IM236" s="47"/>
      <c r="IN236" s="47"/>
      <c r="IO236" s="47"/>
      <c r="IP236" s="47"/>
      <c r="IQ236" s="47"/>
      <c r="IR236" s="47"/>
      <c r="IS236" s="47"/>
      <c r="IT236" s="47"/>
      <c r="IU236" s="47"/>
      <c r="IV236" s="47"/>
      <c r="IW236" s="47"/>
      <c r="IX236" s="47"/>
      <c r="IY236" s="47"/>
      <c r="IZ236" s="47"/>
      <c r="JA236" s="47"/>
      <c r="JB236" s="47"/>
      <c r="JC236" s="47"/>
      <c r="JD236" s="47"/>
      <c r="JE236" s="47"/>
      <c r="JF236" s="47"/>
      <c r="JG236" s="47"/>
      <c r="JH236" s="47"/>
      <c r="JI236" s="47"/>
      <c r="JJ236" s="47"/>
      <c r="JK236" s="47"/>
      <c r="JL236" s="47"/>
      <c r="JM236" s="47"/>
      <c r="JN236" s="47"/>
      <c r="JO236" s="47"/>
      <c r="JP236" s="47"/>
      <c r="JQ236" s="47"/>
      <c r="JR236" s="47"/>
      <c r="JS236" s="47"/>
      <c r="JT236" s="47"/>
      <c r="JU236" s="47"/>
      <c r="JV236" s="47"/>
      <c r="JW236" s="47"/>
      <c r="JX236" s="47"/>
      <c r="JY236" s="47"/>
      <c r="JZ236" s="47"/>
      <c r="KA236" s="47"/>
      <c r="KB236" s="47"/>
      <c r="KC236" s="47"/>
      <c r="KD236" s="47"/>
      <c r="KE236" s="47"/>
      <c r="KF236" s="47"/>
      <c r="KG236" s="47"/>
      <c r="KH236" s="47"/>
      <c r="KI236" s="47"/>
      <c r="KJ236" s="47"/>
      <c r="KK236" s="47"/>
      <c r="KL236" s="47"/>
      <c r="KM236" s="47"/>
      <c r="KN236" s="47"/>
      <c r="KO236" s="47"/>
      <c r="KP236" s="47"/>
      <c r="KQ236" s="47"/>
      <c r="KR236" s="47"/>
      <c r="KS236" s="47"/>
      <c r="KT236" s="47"/>
      <c r="KU236" s="47"/>
      <c r="KV236" s="47"/>
      <c r="KW236" s="47"/>
      <c r="KX236" s="47"/>
      <c r="KY236" s="47"/>
      <c r="KZ236" s="47"/>
      <c r="LA236" s="47"/>
      <c r="LB236" s="47"/>
      <c r="LC236" s="47"/>
      <c r="LD236" s="47"/>
      <c r="LE236" s="47"/>
      <c r="LF236" s="47"/>
      <c r="LG236" s="47"/>
      <c r="LH236" s="47"/>
      <c r="LI236" s="47"/>
      <c r="LJ236" s="47"/>
      <c r="LK236" s="47"/>
      <c r="LL236" s="47"/>
      <c r="LM236" s="47"/>
      <c r="LN236" s="47"/>
      <c r="LO236" s="47"/>
      <c r="LP236" s="47"/>
      <c r="LQ236" s="47"/>
      <c r="LR236" s="47"/>
      <c r="LS236" s="47"/>
      <c r="LT236" s="47"/>
      <c r="LU236" s="47"/>
      <c r="LV236" s="47"/>
      <c r="LW236" s="47"/>
      <c r="LX236" s="47"/>
      <c r="LY236" s="47"/>
      <c r="LZ236" s="47"/>
      <c r="MA236" s="47"/>
      <c r="MB236" s="47"/>
      <c r="MC236" s="47"/>
      <c r="MD236" s="47"/>
      <c r="ME236" s="47"/>
      <c r="MF236" s="47"/>
      <c r="MG236" s="47"/>
      <c r="MH236" s="47"/>
      <c r="MI236" s="47"/>
      <c r="MJ236" s="47"/>
      <c r="MK236" s="47"/>
      <c r="ML236" s="47"/>
      <c r="MM236" s="47"/>
      <c r="MN236" s="47"/>
      <c r="MO236" s="47"/>
      <c r="MP236" s="47"/>
      <c r="MQ236" s="47"/>
      <c r="MR236" s="47"/>
      <c r="MS236" s="47"/>
      <c r="MT236" s="47"/>
      <c r="MU236" s="47"/>
      <c r="MV236" s="47"/>
      <c r="MW236" s="47"/>
      <c r="MX236" s="47"/>
      <c r="MY236" s="47"/>
      <c r="MZ236" s="47"/>
      <c r="NA236" s="47"/>
      <c r="NB236" s="47"/>
      <c r="NC236" s="47"/>
      <c r="ND236" s="47"/>
      <c r="NE236" s="47"/>
      <c r="NF236" s="47"/>
      <c r="NG236" s="47"/>
      <c r="NH236" s="47"/>
      <c r="NI236" s="47"/>
      <c r="NJ236" s="47"/>
      <c r="NK236" s="47"/>
      <c r="NL236" s="47"/>
      <c r="NM236" s="47"/>
      <c r="NN236" s="47"/>
      <c r="NO236" s="47"/>
      <c r="NP236" s="47"/>
      <c r="NQ236" s="47"/>
      <c r="NR236" s="47"/>
      <c r="NS236" s="47"/>
      <c r="NT236" s="47"/>
      <c r="NU236" s="47"/>
      <c r="NV236" s="47"/>
      <c r="NW236" s="47"/>
      <c r="NX236" s="47"/>
      <c r="NY236" s="47"/>
      <c r="NZ236" s="47"/>
      <c r="OA236" s="47"/>
      <c r="OB236" s="47"/>
      <c r="OC236" s="47"/>
      <c r="OD236" s="47"/>
      <c r="OE236" s="47"/>
      <c r="OF236" s="47"/>
      <c r="OG236" s="47"/>
      <c r="OH236" s="47"/>
      <c r="OI236" s="47"/>
      <c r="OJ236" s="47"/>
      <c r="OK236" s="47"/>
      <c r="OL236" s="47"/>
      <c r="OM236" s="47"/>
      <c r="ON236" s="47"/>
      <c r="OO236" s="47"/>
      <c r="OP236" s="47"/>
      <c r="OQ236" s="47"/>
      <c r="OR236" s="47"/>
      <c r="OS236" s="47"/>
      <c r="OT236" s="47"/>
      <c r="OU236" s="47"/>
      <c r="OV236" s="47"/>
      <c r="OW236" s="47"/>
      <c r="OX236" s="47"/>
      <c r="OY236" s="47"/>
      <c r="OZ236" s="47"/>
      <c r="PA236" s="47"/>
      <c r="PB236" s="47"/>
      <c r="PC236" s="47"/>
      <c r="PD236" s="47"/>
      <c r="PE236" s="47"/>
      <c r="PF236" s="47"/>
      <c r="PG236" s="47"/>
      <c r="PH236" s="47"/>
      <c r="PI236" s="47"/>
      <c r="PJ236" s="47"/>
      <c r="PK236" s="47"/>
      <c r="PL236" s="47"/>
      <c r="PM236" s="47"/>
      <c r="PN236" s="47"/>
      <c r="PO236" s="47"/>
      <c r="PP236" s="47"/>
      <c r="PQ236" s="47"/>
      <c r="PR236" s="47"/>
      <c r="PS236" s="47"/>
      <c r="PT236" s="47"/>
      <c r="PU236" s="47"/>
      <c r="PV236" s="47"/>
      <c r="PW236" s="47"/>
      <c r="PX236" s="47"/>
      <c r="PY236" s="47"/>
      <c r="PZ236" s="47"/>
      <c r="QA236" s="47"/>
      <c r="QB236" s="47"/>
      <c r="QC236" s="47"/>
      <c r="QD236" s="47"/>
      <c r="QE236" s="47"/>
      <c r="QF236" s="47"/>
      <c r="QG236" s="47"/>
      <c r="QH236" s="47"/>
      <c r="QI236" s="47"/>
      <c r="QJ236" s="47"/>
      <c r="QK236" s="47"/>
      <c r="QL236" s="47"/>
      <c r="QM236" s="47"/>
      <c r="QN236" s="47"/>
      <c r="QO236" s="47"/>
      <c r="QP236" s="47"/>
      <c r="QQ236" s="47"/>
      <c r="QR236" s="47"/>
      <c r="QS236" s="47"/>
      <c r="QT236" s="47"/>
      <c r="QU236" s="47"/>
      <c r="QV236" s="47"/>
      <c r="QW236" s="47"/>
      <c r="QX236" s="47"/>
      <c r="QY236" s="47"/>
      <c r="QZ236" s="47"/>
      <c r="RA236" s="47"/>
      <c r="RB236" s="47"/>
      <c r="RC236" s="47"/>
      <c r="RD236" s="47"/>
      <c r="RE236" s="47"/>
      <c r="RF236" s="47"/>
      <c r="RG236" s="47"/>
      <c r="RH236" s="47"/>
      <c r="RI236" s="47"/>
      <c r="RJ236" s="47"/>
      <c r="RK236" s="47"/>
      <c r="RL236" s="47"/>
      <c r="RM236" s="47"/>
      <c r="RN236" s="47"/>
      <c r="RO236" s="47"/>
      <c r="RP236" s="47"/>
      <c r="RQ236" s="47"/>
      <c r="RR236" s="47"/>
      <c r="RS236" s="47"/>
      <c r="RT236" s="47"/>
      <c r="RU236" s="47"/>
      <c r="RV236" s="47"/>
      <c r="RW236" s="47"/>
      <c r="RX236" s="47"/>
      <c r="RY236" s="47"/>
      <c r="RZ236" s="47"/>
      <c r="SA236" s="47"/>
      <c r="SB236" s="47"/>
      <c r="SC236" s="47"/>
      <c r="SD236" s="47"/>
      <c r="SE236" s="47"/>
      <c r="SF236" s="47"/>
      <c r="SG236" s="47"/>
      <c r="SH236" s="47"/>
      <c r="SI236" s="47"/>
      <c r="SJ236" s="47"/>
      <c r="SK236" s="47"/>
      <c r="SL236" s="47"/>
      <c r="SM236" s="47"/>
      <c r="SN236" s="47"/>
      <c r="SO236" s="47"/>
      <c r="SP236" s="47"/>
      <c r="SQ236" s="47"/>
      <c r="SR236" s="47"/>
      <c r="SS236" s="47"/>
      <c r="ST236" s="47"/>
      <c r="SU236" s="47"/>
      <c r="SV236" s="47"/>
      <c r="SW236" s="47"/>
      <c r="SX236" s="47"/>
      <c r="SY236" s="47"/>
      <c r="SZ236" s="47"/>
      <c r="TA236" s="47"/>
      <c r="TB236" s="47"/>
      <c r="TC236" s="47"/>
      <c r="TD236" s="47"/>
      <c r="TE236" s="47"/>
      <c r="TF236" s="47"/>
      <c r="TG236" s="47"/>
      <c r="TH236" s="47"/>
      <c r="TI236" s="47"/>
      <c r="TJ236" s="47"/>
      <c r="TK236" s="47"/>
      <c r="TL236" s="47"/>
      <c r="TM236" s="47"/>
      <c r="TN236" s="47"/>
      <c r="TO236" s="47"/>
      <c r="TP236" s="47"/>
      <c r="TQ236" s="47"/>
      <c r="TR236" s="47"/>
      <c r="TS236" s="47"/>
      <c r="TT236" s="47"/>
      <c r="TU236" s="47"/>
      <c r="TV236" s="47"/>
      <c r="TW236" s="47"/>
      <c r="TX236" s="47"/>
      <c r="TY236" s="47"/>
      <c r="TZ236" s="47"/>
      <c r="UA236" s="47"/>
      <c r="UB236" s="47"/>
      <c r="UC236" s="47"/>
      <c r="UD236" s="47"/>
      <c r="UE236" s="47"/>
      <c r="UF236" s="47"/>
      <c r="UG236" s="47"/>
      <c r="UH236" s="47"/>
      <c r="UI236" s="47"/>
      <c r="UJ236" s="47"/>
      <c r="UK236" s="47"/>
      <c r="UL236" s="47"/>
      <c r="UM236" s="47"/>
      <c r="UN236" s="47"/>
      <c r="UO236" s="47"/>
      <c r="UP236" s="47"/>
      <c r="UQ236" s="47"/>
      <c r="UR236" s="47"/>
      <c r="US236" s="47"/>
      <c r="UT236" s="47"/>
      <c r="UU236" s="47"/>
      <c r="UV236" s="47"/>
      <c r="UW236" s="47"/>
      <c r="UX236" s="47"/>
      <c r="UY236" s="47"/>
      <c r="UZ236" s="47"/>
      <c r="VA236" s="47"/>
      <c r="VB236" s="47"/>
      <c r="VC236" s="47"/>
      <c r="VD236" s="47"/>
      <c r="VE236" s="47"/>
      <c r="VF236" s="47"/>
      <c r="VG236" s="47"/>
      <c r="VH236" s="47"/>
      <c r="VI236" s="47"/>
      <c r="VJ236" s="47"/>
      <c r="VK236" s="47"/>
      <c r="VL236" s="47"/>
      <c r="VM236" s="47"/>
      <c r="VN236" s="47"/>
      <c r="VO236" s="47"/>
      <c r="VP236" s="47"/>
      <c r="VQ236" s="47"/>
      <c r="VR236" s="47"/>
      <c r="VS236" s="47"/>
      <c r="VT236" s="47"/>
      <c r="VU236" s="47"/>
      <c r="VV236" s="47"/>
      <c r="VW236" s="47"/>
      <c r="VX236" s="47"/>
      <c r="VY236" s="47"/>
      <c r="VZ236" s="47"/>
      <c r="WA236" s="47"/>
      <c r="WB236" s="47"/>
      <c r="WC236" s="47"/>
      <c r="WD236" s="47"/>
      <c r="WE236" s="47"/>
      <c r="WF236" s="47"/>
      <c r="WG236" s="47"/>
      <c r="WH236" s="47"/>
      <c r="WI236" s="47"/>
      <c r="WJ236" s="47"/>
      <c r="WK236" s="47"/>
      <c r="WL236" s="47"/>
      <c r="WM236" s="47"/>
      <c r="WN236" s="47"/>
      <c r="WO236" s="47"/>
      <c r="WP236" s="47"/>
      <c r="WQ236" s="47"/>
      <c r="WR236" s="47"/>
      <c r="WS236" s="47"/>
      <c r="WT236" s="47"/>
      <c r="WU236" s="47"/>
      <c r="WV236" s="47"/>
      <c r="WW236" s="47"/>
      <c r="WX236" s="47"/>
      <c r="WY236" s="47"/>
      <c r="WZ236" s="47"/>
      <c r="XA236" s="47"/>
      <c r="XB236" s="47"/>
      <c r="XC236" s="47"/>
      <c r="XD236" s="47"/>
      <c r="XE236" s="47"/>
      <c r="XF236" s="47"/>
      <c r="XG236" s="47"/>
      <c r="XH236" s="47"/>
      <c r="XI236" s="47"/>
      <c r="XJ236" s="47"/>
      <c r="XK236" s="47"/>
      <c r="XL236" s="47"/>
      <c r="XM236" s="47"/>
      <c r="XN236" s="47"/>
      <c r="XO236" s="47"/>
      <c r="XP236" s="47"/>
      <c r="XQ236" s="47"/>
      <c r="XR236" s="47"/>
      <c r="XS236" s="47"/>
      <c r="XT236" s="47"/>
      <c r="XU236" s="47"/>
      <c r="XV236" s="47"/>
      <c r="XW236" s="47"/>
      <c r="XX236" s="47"/>
      <c r="XY236" s="47"/>
      <c r="XZ236" s="47"/>
      <c r="YA236" s="47"/>
      <c r="YB236" s="47"/>
      <c r="YC236" s="47"/>
      <c r="YD236" s="47"/>
      <c r="YE236" s="47"/>
      <c r="YF236" s="47"/>
      <c r="YG236" s="47"/>
      <c r="YH236" s="47"/>
      <c r="YI236" s="47"/>
      <c r="YJ236" s="47"/>
      <c r="YK236" s="47"/>
      <c r="YL236" s="47"/>
      <c r="YM236" s="47"/>
      <c r="YN236" s="47"/>
      <c r="YO236" s="47"/>
      <c r="YP236" s="47"/>
      <c r="YQ236" s="47"/>
      <c r="YR236" s="47"/>
      <c r="YS236" s="47"/>
      <c r="YT236" s="47"/>
      <c r="YU236" s="47"/>
      <c r="YV236" s="47"/>
      <c r="YW236" s="47"/>
      <c r="YX236" s="47"/>
      <c r="YY236" s="47"/>
      <c r="YZ236" s="47"/>
      <c r="ZA236" s="47"/>
      <c r="ZB236" s="47"/>
      <c r="ZC236" s="47"/>
      <c r="ZD236" s="47"/>
      <c r="ZE236" s="47"/>
      <c r="ZF236" s="47"/>
      <c r="ZG236" s="47"/>
      <c r="ZH236" s="47"/>
      <c r="ZI236" s="47"/>
      <c r="ZJ236" s="47"/>
      <c r="ZK236" s="47"/>
      <c r="ZL236" s="47"/>
      <c r="ZM236" s="47"/>
      <c r="ZN236" s="47"/>
      <c r="ZO236" s="47"/>
      <c r="ZP236" s="47"/>
      <c r="ZQ236" s="47"/>
      <c r="ZR236" s="47"/>
      <c r="ZS236" s="47"/>
      <c r="ZT236" s="47"/>
      <c r="ZU236" s="47"/>
      <c r="ZV236" s="47"/>
      <c r="ZW236" s="47"/>
      <c r="ZX236" s="47"/>
      <c r="ZY236" s="47"/>
      <c r="ZZ236" s="47"/>
      <c r="AAA236" s="47"/>
      <c r="AAB236" s="47"/>
      <c r="AAC236" s="47"/>
      <c r="AAD236" s="47"/>
      <c r="AAE236" s="47"/>
      <c r="AAF236" s="47"/>
      <c r="AAG236" s="47"/>
      <c r="AAH236" s="47"/>
      <c r="AAI236" s="47"/>
      <c r="AAJ236" s="47"/>
      <c r="AAK236" s="47"/>
      <c r="AAL236" s="47"/>
      <c r="AAM236" s="47"/>
      <c r="AAN236" s="47"/>
      <c r="AAO236" s="47"/>
      <c r="AAP236" s="47"/>
      <c r="AAQ236" s="47"/>
      <c r="AAR236" s="47"/>
      <c r="AAS236" s="47"/>
      <c r="AAT236" s="47"/>
      <c r="AAU236" s="47"/>
      <c r="AAV236" s="47"/>
      <c r="AAW236" s="47"/>
      <c r="AAX236" s="47"/>
      <c r="AAY236" s="47"/>
      <c r="AAZ236" s="47"/>
      <c r="ABA236" s="47"/>
      <c r="ABB236" s="47"/>
      <c r="ABC236" s="47"/>
      <c r="ABD236" s="47"/>
      <c r="ABE236" s="47"/>
      <c r="ABF236" s="47"/>
      <c r="ABG236" s="47"/>
      <c r="ABH236" s="47"/>
      <c r="ABI236" s="47"/>
      <c r="ABJ236" s="47"/>
      <c r="ABK236" s="47"/>
      <c r="ABL236" s="47"/>
      <c r="ABM236" s="47"/>
      <c r="ABN236" s="47"/>
      <c r="ABO236" s="47"/>
      <c r="ABP236" s="47"/>
      <c r="ABQ236" s="47"/>
      <c r="ABR236" s="47"/>
      <c r="ABS236" s="47"/>
      <c r="ABT236" s="47"/>
      <c r="ABU236" s="47"/>
      <c r="ABV236" s="47"/>
      <c r="ABW236" s="47"/>
      <c r="ABX236" s="47"/>
      <c r="ABY236" s="47"/>
      <c r="ABZ236" s="47"/>
      <c r="ACA236" s="47"/>
      <c r="ACB236" s="47"/>
      <c r="ACC236" s="47"/>
      <c r="ACD236" s="47"/>
      <c r="ACE236" s="47"/>
      <c r="ACF236" s="47"/>
      <c r="ACG236" s="47"/>
      <c r="ACH236" s="47"/>
      <c r="ACI236" s="47"/>
      <c r="ACJ236" s="47"/>
      <c r="ACK236" s="47"/>
      <c r="ACL236" s="47"/>
      <c r="ACM236" s="47"/>
      <c r="ACN236" s="47"/>
      <c r="ACO236" s="47"/>
      <c r="ACP236" s="47"/>
      <c r="ACQ236" s="47"/>
      <c r="ACR236" s="47"/>
      <c r="ACS236" s="47"/>
      <c r="ACT236" s="47"/>
      <c r="ACU236" s="47"/>
      <c r="ACV236" s="47"/>
      <c r="ACW236" s="47"/>
      <c r="ACX236" s="47"/>
      <c r="ACY236" s="47"/>
      <c r="ACZ236" s="47"/>
      <c r="ADA236" s="47"/>
      <c r="ADB236" s="47"/>
      <c r="ADC236" s="47"/>
      <c r="ADD236" s="47"/>
      <c r="ADE236" s="47"/>
      <c r="ADF236" s="47"/>
      <c r="ADG236" s="47"/>
      <c r="ADH236" s="47"/>
      <c r="ADI236" s="47"/>
      <c r="ADJ236" s="47"/>
      <c r="ADK236" s="47"/>
      <c r="ADL236" s="47"/>
      <c r="ADM236" s="47"/>
      <c r="ADN236" s="47"/>
      <c r="ADO236" s="47"/>
      <c r="ADP236" s="47"/>
      <c r="ADQ236" s="47"/>
      <c r="ADR236" s="47"/>
      <c r="ADS236" s="47"/>
      <c r="ADT236" s="47"/>
      <c r="ADU236" s="47"/>
      <c r="ADV236" s="47"/>
      <c r="ADW236" s="47"/>
      <c r="ADX236" s="47"/>
      <c r="ADY236" s="47"/>
      <c r="ADZ236" s="47"/>
      <c r="AEA236" s="47"/>
      <c r="AEB236" s="47"/>
      <c r="AEC236" s="47"/>
      <c r="AED236" s="47"/>
      <c r="AEE236" s="47"/>
      <c r="AEF236" s="47"/>
      <c r="AEG236" s="47"/>
      <c r="AEH236" s="47"/>
      <c r="AEI236" s="47"/>
      <c r="AEJ236" s="47"/>
      <c r="AEK236" s="47"/>
      <c r="AEL236" s="47"/>
      <c r="AEM236" s="47"/>
      <c r="AEN236" s="47"/>
      <c r="AEO236" s="47"/>
      <c r="AEP236" s="47"/>
      <c r="AEQ236" s="47"/>
      <c r="AER236" s="47"/>
      <c r="AES236" s="47"/>
      <c r="AET236" s="47"/>
      <c r="AEU236" s="47"/>
      <c r="AEV236" s="47"/>
      <c r="AEW236" s="47"/>
      <c r="AEX236" s="47"/>
      <c r="AEY236" s="47"/>
      <c r="AEZ236" s="47"/>
      <c r="AFA236" s="47"/>
      <c r="AFB236" s="47"/>
      <c r="AFC236" s="47"/>
      <c r="AFD236" s="47"/>
      <c r="AFE236" s="47"/>
      <c r="AFF236" s="47"/>
      <c r="AFG236" s="47"/>
      <c r="AFH236" s="47"/>
      <c r="AFI236" s="47"/>
      <c r="AFJ236" s="47"/>
      <c r="AFK236" s="47"/>
      <c r="AFL236" s="47"/>
      <c r="AFM236" s="47"/>
      <c r="AFN236" s="47"/>
      <c r="AFO236" s="47"/>
      <c r="AFP236" s="47"/>
      <c r="AFQ236" s="47"/>
      <c r="AFR236" s="47"/>
      <c r="AFS236" s="47"/>
      <c r="AFT236" s="47"/>
      <c r="AFU236" s="47"/>
      <c r="AFV236" s="47"/>
      <c r="AFW236" s="47"/>
      <c r="AFX236" s="47"/>
      <c r="AFY236" s="47"/>
      <c r="AFZ236" s="47"/>
      <c r="AGA236" s="47"/>
      <c r="AGB236" s="47"/>
      <c r="AGC236" s="47"/>
      <c r="AGD236" s="47"/>
      <c r="AGE236" s="47"/>
      <c r="AGF236" s="47"/>
      <c r="AGG236" s="47"/>
      <c r="AGH236" s="47"/>
      <c r="AGI236" s="47"/>
      <c r="AGJ236" s="47"/>
      <c r="AGK236" s="47"/>
      <c r="AGL236" s="47"/>
      <c r="AGM236" s="47"/>
      <c r="AGN236" s="47"/>
      <c r="AGO236" s="47"/>
      <c r="AGP236" s="47"/>
      <c r="AGQ236" s="47"/>
      <c r="AGR236" s="47"/>
      <c r="AGS236" s="47"/>
      <c r="AGT236" s="47"/>
      <c r="AGU236" s="47"/>
      <c r="AGV236" s="47"/>
      <c r="AGW236" s="47"/>
      <c r="AGX236" s="47"/>
      <c r="AGY236" s="47"/>
      <c r="AGZ236" s="47"/>
      <c r="AHA236" s="47"/>
      <c r="AHB236" s="47"/>
      <c r="AHC236" s="47"/>
      <c r="AHD236" s="47"/>
      <c r="AHE236" s="47"/>
      <c r="AHF236" s="47"/>
      <c r="AHG236" s="47"/>
      <c r="AHH236" s="47"/>
      <c r="AHI236" s="47"/>
      <c r="AHJ236" s="47"/>
      <c r="AHK236" s="47"/>
      <c r="AHL236" s="47"/>
      <c r="AHM236" s="47"/>
      <c r="AHN236" s="47"/>
      <c r="AHO236" s="47"/>
      <c r="AHP236" s="47"/>
      <c r="AHQ236" s="47"/>
      <c r="AHR236" s="47"/>
      <c r="AHS236" s="47"/>
      <c r="AHT236" s="47"/>
      <c r="AHU236" s="47"/>
      <c r="AHV236" s="47"/>
      <c r="AHW236" s="47"/>
      <c r="AHX236" s="47"/>
      <c r="AHY236" s="47"/>
      <c r="AHZ236" s="47"/>
      <c r="AIA236" s="47"/>
      <c r="AIB236" s="47"/>
      <c r="AIC236" s="47"/>
      <c r="AID236" s="47"/>
      <c r="AIE236" s="47"/>
      <c r="AIF236" s="47"/>
      <c r="AIG236" s="47"/>
      <c r="AIH236" s="47"/>
      <c r="AII236" s="47"/>
      <c r="AIJ236" s="47"/>
      <c r="AIK236" s="47"/>
      <c r="AIL236" s="47"/>
      <c r="AIM236" s="47"/>
      <c r="AIN236" s="47"/>
      <c r="AIO236" s="47"/>
      <c r="AIP236" s="47"/>
      <c r="AIQ236" s="47"/>
      <c r="AIR236" s="47"/>
      <c r="AIS236" s="47"/>
      <c r="AIT236" s="47"/>
      <c r="AIU236" s="47"/>
      <c r="AIV236" s="47"/>
      <c r="AIW236" s="47"/>
      <c r="AIX236" s="47"/>
      <c r="AIY236" s="47"/>
      <c r="AIZ236" s="47"/>
      <c r="AJA236" s="47"/>
      <c r="AJB236" s="47"/>
      <c r="AJC236" s="47"/>
      <c r="AJD236" s="47"/>
      <c r="AJE236" s="47"/>
      <c r="AJF236" s="47"/>
      <c r="AJG236" s="47"/>
      <c r="AJH236" s="47"/>
      <c r="AJI236" s="47"/>
      <c r="AJJ236" s="47"/>
      <c r="AJK236" s="47"/>
      <c r="AJL236" s="47"/>
      <c r="AJM236" s="47"/>
      <c r="AJN236" s="47"/>
      <c r="AJO236" s="47"/>
      <c r="AJP236" s="47"/>
      <c r="AJQ236" s="47"/>
      <c r="AJR236" s="47"/>
      <c r="AJS236" s="47"/>
      <c r="AJT236" s="47"/>
      <c r="AJU236" s="47"/>
      <c r="AJV236" s="47"/>
      <c r="AJW236" s="47"/>
      <c r="AJX236" s="47"/>
      <c r="AJY236" s="47"/>
      <c r="AJZ236" s="47"/>
      <c r="AKA236" s="47"/>
      <c r="AKB236" s="47"/>
      <c r="AKC236" s="47"/>
      <c r="AKD236" s="47"/>
      <c r="AKE236" s="47"/>
      <c r="AKF236" s="47"/>
      <c r="AKG236" s="47"/>
      <c r="AKH236" s="47"/>
      <c r="AKI236" s="47"/>
      <c r="AKJ236" s="47"/>
      <c r="AKK236" s="47"/>
      <c r="AKL236" s="47"/>
      <c r="AKM236" s="47"/>
      <c r="AKN236" s="47"/>
      <c r="AKO236" s="47"/>
      <c r="AKP236" s="47"/>
      <c r="AKQ236" s="47"/>
      <c r="AKR236" s="47"/>
      <c r="AKS236" s="47"/>
      <c r="AKT236" s="47"/>
      <c r="AKU236" s="47"/>
      <c r="AKV236" s="47"/>
      <c r="AKW236" s="47"/>
      <c r="AKX236" s="47"/>
      <c r="AKY236" s="47"/>
      <c r="AKZ236" s="47"/>
      <c r="ALA236" s="47"/>
      <c r="ALB236" s="47"/>
      <c r="ALC236" s="47"/>
      <c r="ALD236" s="47"/>
      <c r="ALE236" s="47"/>
      <c r="ALF236" s="47"/>
      <c r="ALG236" s="47"/>
      <c r="ALH236" s="47"/>
      <c r="ALI236" s="47"/>
      <c r="ALJ236" s="47"/>
      <c r="ALK236" s="47"/>
      <c r="ALL236" s="47"/>
      <c r="ALM236" s="47"/>
      <c r="ALN236" s="47"/>
      <c r="ALO236" s="47"/>
      <c r="ALP236" s="47"/>
      <c r="ALQ236" s="47"/>
      <c r="ALR236" s="47"/>
      <c r="ALS236" s="47"/>
      <c r="ALT236" s="47"/>
      <c r="ALU236" s="47"/>
      <c r="ALV236" s="47"/>
      <c r="ALW236" s="47"/>
      <c r="ALX236" s="47"/>
      <c r="ALY236" s="47"/>
      <c r="ALZ236" s="47"/>
      <c r="AMA236" s="47"/>
      <c r="AMB236" s="47"/>
      <c r="AMC236" s="47"/>
      <c r="AMD236" s="47"/>
      <c r="AME236" s="47"/>
      <c r="AMF236" s="47"/>
      <c r="AMG236" s="47"/>
      <c r="AMH236" s="47"/>
      <c r="AMI236" s="47"/>
      <c r="AMJ236" s="47"/>
      <c r="AMK236" s="47"/>
    </row>
    <row r="237" spans="1:1025" ht="25.5" customHeight="1">
      <c r="A237" s="33"/>
      <c r="B237" s="33"/>
      <c r="C237" s="34"/>
      <c r="D237" s="35"/>
      <c r="E237" s="35"/>
      <c r="F237" s="35"/>
      <c r="G237" s="35"/>
      <c r="H237" s="35"/>
      <c r="I237" s="36"/>
      <c r="J237" s="36"/>
      <c r="K237" s="36"/>
      <c r="L237" s="36"/>
      <c r="M237" s="36"/>
      <c r="N237" s="19"/>
      <c r="O237" s="19"/>
      <c r="P237" s="19"/>
    </row>
    <row r="238" spans="1:1025" ht="15.75">
      <c r="A238" s="37"/>
      <c r="B238" s="37"/>
      <c r="C238" s="38"/>
      <c r="D238" s="39"/>
      <c r="E238" s="40"/>
      <c r="F238" s="40"/>
      <c r="G238" s="41"/>
      <c r="H238" s="40"/>
      <c r="N238" s="42"/>
      <c r="O238" s="42"/>
      <c r="P238" s="42"/>
    </row>
    <row r="239" spans="1:1025" ht="36" customHeight="1">
      <c r="A239" s="50" t="s">
        <v>62</v>
      </c>
      <c r="B239" s="50"/>
      <c r="C239" s="38"/>
      <c r="E239" s="40"/>
      <c r="F239" s="40"/>
      <c r="G239" s="41"/>
      <c r="H239" s="43"/>
      <c r="K239" s="64" t="s">
        <v>237</v>
      </c>
      <c r="L239" s="64"/>
      <c r="N239" s="42"/>
      <c r="O239" s="42"/>
      <c r="P239" s="42"/>
    </row>
    <row r="240" spans="1:1025" ht="15.75">
      <c r="A240" s="44"/>
      <c r="B240" s="44"/>
      <c r="C240" s="44"/>
      <c r="D240" s="44"/>
      <c r="E240" s="65"/>
      <c r="F240" s="65"/>
      <c r="G240" s="44"/>
      <c r="H240" s="44"/>
      <c r="I240" s="44"/>
      <c r="J240" s="45"/>
      <c r="K240" s="44"/>
      <c r="L240" s="44"/>
      <c r="M240" s="44"/>
      <c r="N240" s="42"/>
      <c r="O240" s="42"/>
      <c r="P240" s="42"/>
    </row>
    <row r="241" spans="1:16" ht="15.75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42"/>
      <c r="O241" s="42"/>
      <c r="P241" s="42"/>
    </row>
  </sheetData>
  <mergeCells count="456">
    <mergeCell ref="J1:M1"/>
    <mergeCell ref="A3:M3"/>
    <mergeCell ref="A5:A7"/>
    <mergeCell ref="B5:B7"/>
    <mergeCell ref="C5:C7"/>
    <mergeCell ref="D5:H5"/>
    <mergeCell ref="I5:I7"/>
    <mergeCell ref="J5:J7"/>
    <mergeCell ref="K5:K7"/>
    <mergeCell ref="L5:L7"/>
    <mergeCell ref="M5:M7"/>
    <mergeCell ref="D6:D7"/>
    <mergeCell ref="E6:H6"/>
    <mergeCell ref="A9:M9"/>
    <mergeCell ref="A10:A11"/>
    <mergeCell ref="B10:M10"/>
    <mergeCell ref="B11:M11"/>
    <mergeCell ref="A12:A14"/>
    <mergeCell ref="B12:B14"/>
    <mergeCell ref="I12:I14"/>
    <mergeCell ref="J12:J14"/>
    <mergeCell ref="L12:L14"/>
    <mergeCell ref="M12:M14"/>
    <mergeCell ref="A15:A17"/>
    <mergeCell ref="B15:B17"/>
    <mergeCell ref="I15:I17"/>
    <mergeCell ref="J15:J17"/>
    <mergeCell ref="L15:L17"/>
    <mergeCell ref="M15:M17"/>
    <mergeCell ref="A18:A26"/>
    <mergeCell ref="B18:B26"/>
    <mergeCell ref="C18:C20"/>
    <mergeCell ref="D18:D20"/>
    <mergeCell ref="E18:E20"/>
    <mergeCell ref="F18:F20"/>
    <mergeCell ref="G18:G20"/>
    <mergeCell ref="H18:H20"/>
    <mergeCell ref="L18:L26"/>
    <mergeCell ref="M18:M26"/>
    <mergeCell ref="C21:C23"/>
    <mergeCell ref="D21:D23"/>
    <mergeCell ref="E21:E23"/>
    <mergeCell ref="F21:F23"/>
    <mergeCell ref="G21:G23"/>
    <mergeCell ref="H21:H23"/>
    <mergeCell ref="C24:C26"/>
    <mergeCell ref="D24:D26"/>
    <mergeCell ref="E24:E26"/>
    <mergeCell ref="F24:F26"/>
    <mergeCell ref="G24:G26"/>
    <mergeCell ref="H24:H26"/>
    <mergeCell ref="A27:A29"/>
    <mergeCell ref="B27:B29"/>
    <mergeCell ref="I27:I29"/>
    <mergeCell ref="J27:J29"/>
    <mergeCell ref="L27:L29"/>
    <mergeCell ref="M27:M29"/>
    <mergeCell ref="A30:A32"/>
    <mergeCell ref="B30:B32"/>
    <mergeCell ref="I30:I32"/>
    <mergeCell ref="J30:J32"/>
    <mergeCell ref="L30:L32"/>
    <mergeCell ref="M30:M32"/>
    <mergeCell ref="A33:A35"/>
    <mergeCell ref="B33:B35"/>
    <mergeCell ref="I33:I35"/>
    <mergeCell ref="J33:J35"/>
    <mergeCell ref="L33:L35"/>
    <mergeCell ref="M33:M35"/>
    <mergeCell ref="A36:A38"/>
    <mergeCell ref="B36:B38"/>
    <mergeCell ref="I36:I38"/>
    <mergeCell ref="J36:J38"/>
    <mergeCell ref="L36:L38"/>
    <mergeCell ref="M36:M38"/>
    <mergeCell ref="A39:A41"/>
    <mergeCell ref="B39:B41"/>
    <mergeCell ref="I39:I41"/>
    <mergeCell ref="J39:J41"/>
    <mergeCell ref="L39:L41"/>
    <mergeCell ref="M39:M41"/>
    <mergeCell ref="A42:A44"/>
    <mergeCell ref="B42:B44"/>
    <mergeCell ref="I42:I44"/>
    <mergeCell ref="J42:J44"/>
    <mergeCell ref="L42:L44"/>
    <mergeCell ref="M42:M44"/>
    <mergeCell ref="A45:B47"/>
    <mergeCell ref="I45:I47"/>
    <mergeCell ref="J45:J47"/>
    <mergeCell ref="K45:K47"/>
    <mergeCell ref="L45:L47"/>
    <mergeCell ref="M45:M47"/>
    <mergeCell ref="A48:M48"/>
    <mergeCell ref="A49:A50"/>
    <mergeCell ref="B49:M49"/>
    <mergeCell ref="B50:M50"/>
    <mergeCell ref="A51:A53"/>
    <mergeCell ref="B51:B53"/>
    <mergeCell ref="I51:I53"/>
    <mergeCell ref="J51:J53"/>
    <mergeCell ref="L51:L53"/>
    <mergeCell ref="M51:M53"/>
    <mergeCell ref="A54:A56"/>
    <mergeCell ref="B54:B56"/>
    <mergeCell ref="I54:I56"/>
    <mergeCell ref="J54:J56"/>
    <mergeCell ref="L54:L56"/>
    <mergeCell ref="M54:M56"/>
    <mergeCell ref="A57:A74"/>
    <mergeCell ref="B57:B74"/>
    <mergeCell ref="C57:C62"/>
    <mergeCell ref="D57:D62"/>
    <mergeCell ref="E57:E62"/>
    <mergeCell ref="F57:F62"/>
    <mergeCell ref="G57:G62"/>
    <mergeCell ref="H57:H62"/>
    <mergeCell ref="L57:L74"/>
    <mergeCell ref="M57:M74"/>
    <mergeCell ref="C63:C68"/>
    <mergeCell ref="D63:D68"/>
    <mergeCell ref="E63:E68"/>
    <mergeCell ref="F63:F68"/>
    <mergeCell ref="G63:G68"/>
    <mergeCell ref="H63:H68"/>
    <mergeCell ref="C69:C74"/>
    <mergeCell ref="D69:D74"/>
    <mergeCell ref="E69:E74"/>
    <mergeCell ref="F69:F74"/>
    <mergeCell ref="G69:G74"/>
    <mergeCell ref="H69:H74"/>
    <mergeCell ref="A75:A77"/>
    <mergeCell ref="B75:B77"/>
    <mergeCell ref="I75:I77"/>
    <mergeCell ref="J75:J77"/>
    <mergeCell ref="L75:L77"/>
    <mergeCell ref="M75:M77"/>
    <mergeCell ref="A78:A80"/>
    <mergeCell ref="B78:B80"/>
    <mergeCell ref="I78:I80"/>
    <mergeCell ref="J78:J80"/>
    <mergeCell ref="L78:L80"/>
    <mergeCell ref="M78:M80"/>
    <mergeCell ref="A81:A83"/>
    <mergeCell ref="B81:B83"/>
    <mergeCell ref="I81:I83"/>
    <mergeCell ref="J81:J83"/>
    <mergeCell ref="L81:L83"/>
    <mergeCell ref="M81:M83"/>
    <mergeCell ref="A84:A86"/>
    <mergeCell ref="B84:B86"/>
    <mergeCell ref="I84:I86"/>
    <mergeCell ref="J84:J86"/>
    <mergeCell ref="L84:L86"/>
    <mergeCell ref="M84:M86"/>
    <mergeCell ref="A87:A89"/>
    <mergeCell ref="B87:B89"/>
    <mergeCell ref="I87:I89"/>
    <mergeCell ref="J87:J89"/>
    <mergeCell ref="L87:L89"/>
    <mergeCell ref="M87:M89"/>
    <mergeCell ref="A90:A92"/>
    <mergeCell ref="B90:B92"/>
    <mergeCell ref="I90:I92"/>
    <mergeCell ref="J90:J92"/>
    <mergeCell ref="L90:L92"/>
    <mergeCell ref="M90:M92"/>
    <mergeCell ref="A93:A95"/>
    <mergeCell ref="B93:B95"/>
    <mergeCell ref="I93:I95"/>
    <mergeCell ref="J93:J95"/>
    <mergeCell ref="L93:L95"/>
    <mergeCell ref="M93:M95"/>
    <mergeCell ref="A96:A98"/>
    <mergeCell ref="B96:B98"/>
    <mergeCell ref="I96:I98"/>
    <mergeCell ref="J96:J98"/>
    <mergeCell ref="L96:L98"/>
    <mergeCell ref="M96:M98"/>
    <mergeCell ref="A99:A101"/>
    <mergeCell ref="B99:B101"/>
    <mergeCell ref="I99:I101"/>
    <mergeCell ref="J99:J101"/>
    <mergeCell ref="L99:L101"/>
    <mergeCell ref="M99:M101"/>
    <mergeCell ref="A102:A104"/>
    <mergeCell ref="B102:B104"/>
    <mergeCell ref="I102:I104"/>
    <mergeCell ref="J102:J104"/>
    <mergeCell ref="L102:L104"/>
    <mergeCell ref="M102:M104"/>
    <mergeCell ref="A105:A107"/>
    <mergeCell ref="B105:B107"/>
    <mergeCell ref="I105:I107"/>
    <mergeCell ref="J105:J107"/>
    <mergeCell ref="L105:L107"/>
    <mergeCell ref="M105:M107"/>
    <mergeCell ref="A108:A110"/>
    <mergeCell ref="B108:B110"/>
    <mergeCell ref="I108:I110"/>
    <mergeCell ref="J108:J110"/>
    <mergeCell ref="L108:L110"/>
    <mergeCell ref="M108:M110"/>
    <mergeCell ref="A111:A113"/>
    <mergeCell ref="B111:B113"/>
    <mergeCell ref="I111:I113"/>
    <mergeCell ref="J111:J113"/>
    <mergeCell ref="L111:L113"/>
    <mergeCell ref="M111:M113"/>
    <mergeCell ref="A114:A116"/>
    <mergeCell ref="B114:B116"/>
    <mergeCell ref="I114:I116"/>
    <mergeCell ref="J114:J116"/>
    <mergeCell ref="L114:L116"/>
    <mergeCell ref="M114:M116"/>
    <mergeCell ref="A117:A119"/>
    <mergeCell ref="B117:B119"/>
    <mergeCell ref="I117:I119"/>
    <mergeCell ref="J117:J119"/>
    <mergeCell ref="L117:L119"/>
    <mergeCell ref="M117:M119"/>
    <mergeCell ref="A120:A125"/>
    <mergeCell ref="B120:B125"/>
    <mergeCell ref="C120:C121"/>
    <mergeCell ref="D120:D121"/>
    <mergeCell ref="E120:E121"/>
    <mergeCell ref="F120:F121"/>
    <mergeCell ref="G120:G121"/>
    <mergeCell ref="H120:H121"/>
    <mergeCell ref="L120:L125"/>
    <mergeCell ref="M120:M125"/>
    <mergeCell ref="C122:C123"/>
    <mergeCell ref="D122:D123"/>
    <mergeCell ref="E122:E123"/>
    <mergeCell ref="F122:F123"/>
    <mergeCell ref="G122:G123"/>
    <mergeCell ref="H122:H123"/>
    <mergeCell ref="C124:C125"/>
    <mergeCell ref="D124:D125"/>
    <mergeCell ref="E124:E125"/>
    <mergeCell ref="F124:F125"/>
    <mergeCell ref="G124:G125"/>
    <mergeCell ref="H124:H125"/>
    <mergeCell ref="A126:A128"/>
    <mergeCell ref="B126:B128"/>
    <mergeCell ref="I126:I128"/>
    <mergeCell ref="J126:J128"/>
    <mergeCell ref="L126:L128"/>
    <mergeCell ref="M126:M128"/>
    <mergeCell ref="A129:A131"/>
    <mergeCell ref="B129:B131"/>
    <mergeCell ref="I129:I131"/>
    <mergeCell ref="J129:J131"/>
    <mergeCell ref="L129:L131"/>
    <mergeCell ref="M129:M131"/>
    <mergeCell ref="A132:A134"/>
    <mergeCell ref="B132:B134"/>
    <mergeCell ref="I132:I134"/>
    <mergeCell ref="J132:J134"/>
    <mergeCell ref="L132:L134"/>
    <mergeCell ref="M132:M134"/>
    <mergeCell ref="A135:A137"/>
    <mergeCell ref="B135:B137"/>
    <mergeCell ref="I135:I137"/>
    <mergeCell ref="J135:J137"/>
    <mergeCell ref="L135:L137"/>
    <mergeCell ref="M135:M137"/>
    <mergeCell ref="A138:A140"/>
    <mergeCell ref="B138:B140"/>
    <mergeCell ref="I138:I140"/>
    <mergeCell ref="L138:L140"/>
    <mergeCell ref="M138:M140"/>
    <mergeCell ref="A141:A143"/>
    <mergeCell ref="B141:B143"/>
    <mergeCell ref="I141:I143"/>
    <mergeCell ref="J141:J143"/>
    <mergeCell ref="L141:L143"/>
    <mergeCell ref="M141:M143"/>
    <mergeCell ref="A144:A146"/>
    <mergeCell ref="B144:B146"/>
    <mergeCell ref="I144:I146"/>
    <mergeCell ref="J144:J146"/>
    <mergeCell ref="L144:L146"/>
    <mergeCell ref="M144:M146"/>
    <mergeCell ref="A147:A149"/>
    <mergeCell ref="B147:B149"/>
    <mergeCell ref="I147:I149"/>
    <mergeCell ref="J147:J149"/>
    <mergeCell ref="L147:L149"/>
    <mergeCell ref="M147:M149"/>
    <mergeCell ref="A150:A152"/>
    <mergeCell ref="B150:B152"/>
    <mergeCell ref="I150:I152"/>
    <mergeCell ref="J150:J152"/>
    <mergeCell ref="L150:L152"/>
    <mergeCell ref="M150:M152"/>
    <mergeCell ref="A153:B155"/>
    <mergeCell ref="I153:I155"/>
    <mergeCell ref="J153:J155"/>
    <mergeCell ref="K153:K155"/>
    <mergeCell ref="L153:L155"/>
    <mergeCell ref="M153:M155"/>
    <mergeCell ref="A156:M156"/>
    <mergeCell ref="A157:A158"/>
    <mergeCell ref="B157:M157"/>
    <mergeCell ref="B158:M158"/>
    <mergeCell ref="A159:A161"/>
    <mergeCell ref="B159:B161"/>
    <mergeCell ref="I159:I161"/>
    <mergeCell ref="J159:J161"/>
    <mergeCell ref="L159:L161"/>
    <mergeCell ref="M159:M161"/>
    <mergeCell ref="A162:A164"/>
    <mergeCell ref="B162:B164"/>
    <mergeCell ref="I162:I164"/>
    <mergeCell ref="J162:J164"/>
    <mergeCell ref="L162:L164"/>
    <mergeCell ref="M162:M164"/>
    <mergeCell ref="A165:A167"/>
    <mergeCell ref="B165:B167"/>
    <mergeCell ref="I165:I167"/>
    <mergeCell ref="J165:J167"/>
    <mergeCell ref="L165:L167"/>
    <mergeCell ref="M165:M167"/>
    <mergeCell ref="A168:A170"/>
    <mergeCell ref="B168:B170"/>
    <mergeCell ref="I168:I170"/>
    <mergeCell ref="J168:J170"/>
    <mergeCell ref="L168:L170"/>
    <mergeCell ref="M168:M170"/>
    <mergeCell ref="A171:A173"/>
    <mergeCell ref="B171:B173"/>
    <mergeCell ref="I171:I173"/>
    <mergeCell ref="J171:J173"/>
    <mergeCell ref="L171:L173"/>
    <mergeCell ref="M171:M173"/>
    <mergeCell ref="A174:A176"/>
    <mergeCell ref="B174:B176"/>
    <mergeCell ref="I174:I176"/>
    <mergeCell ref="J174:J176"/>
    <mergeCell ref="L174:L176"/>
    <mergeCell ref="M174:M176"/>
    <mergeCell ref="A177:A179"/>
    <mergeCell ref="B177:B179"/>
    <mergeCell ref="I177:I179"/>
    <mergeCell ref="J177:J179"/>
    <mergeCell ref="L177:L179"/>
    <mergeCell ref="M177:M179"/>
    <mergeCell ref="A180:A182"/>
    <mergeCell ref="B180:B182"/>
    <mergeCell ref="I180:I182"/>
    <mergeCell ref="J180:J182"/>
    <mergeCell ref="L180:L182"/>
    <mergeCell ref="M180:M182"/>
    <mergeCell ref="A183:B185"/>
    <mergeCell ref="I183:I185"/>
    <mergeCell ref="J183:J185"/>
    <mergeCell ref="K183:K185"/>
    <mergeCell ref="L183:L185"/>
    <mergeCell ref="M183:M185"/>
    <mergeCell ref="A186:M186"/>
    <mergeCell ref="A187:A188"/>
    <mergeCell ref="B187:M187"/>
    <mergeCell ref="B188:M188"/>
    <mergeCell ref="A189:A191"/>
    <mergeCell ref="B189:B191"/>
    <mergeCell ref="I189:I191"/>
    <mergeCell ref="J189:J191"/>
    <mergeCell ref="L189:L191"/>
    <mergeCell ref="M189:M191"/>
    <mergeCell ref="A192:B194"/>
    <mergeCell ref="I192:I194"/>
    <mergeCell ref="J192:J194"/>
    <mergeCell ref="K192:K194"/>
    <mergeCell ref="L192:L194"/>
    <mergeCell ref="M192:M194"/>
    <mergeCell ref="A195:M195"/>
    <mergeCell ref="A196:A197"/>
    <mergeCell ref="B196:M196"/>
    <mergeCell ref="B197:M197"/>
    <mergeCell ref="A198:A200"/>
    <mergeCell ref="B198:B200"/>
    <mergeCell ref="I198:I200"/>
    <mergeCell ref="J198:J200"/>
    <mergeCell ref="L198:L200"/>
    <mergeCell ref="M198:M200"/>
    <mergeCell ref="A201:B203"/>
    <mergeCell ref="I201:I203"/>
    <mergeCell ref="J201:J203"/>
    <mergeCell ref="K201:K203"/>
    <mergeCell ref="L201:L203"/>
    <mergeCell ref="M201:M203"/>
    <mergeCell ref="A204:M204"/>
    <mergeCell ref="A205:A206"/>
    <mergeCell ref="B205:M205"/>
    <mergeCell ref="B206:M206"/>
    <mergeCell ref="A207:A209"/>
    <mergeCell ref="B207:B209"/>
    <mergeCell ref="I207:I209"/>
    <mergeCell ref="J207:J209"/>
    <mergeCell ref="L207:L209"/>
    <mergeCell ref="M207:M209"/>
    <mergeCell ref="A210:A212"/>
    <mergeCell ref="B210:B212"/>
    <mergeCell ref="I210:I212"/>
    <mergeCell ref="J210:J212"/>
    <mergeCell ref="L210:L212"/>
    <mergeCell ref="M210:M212"/>
    <mergeCell ref="A213:A215"/>
    <mergeCell ref="B213:B215"/>
    <mergeCell ref="L213:L215"/>
    <mergeCell ref="M213:M215"/>
    <mergeCell ref="A216:B218"/>
    <mergeCell ref="I216:I218"/>
    <mergeCell ref="J216:J218"/>
    <mergeCell ref="K216:K218"/>
    <mergeCell ref="L216:L218"/>
    <mergeCell ref="M216:M218"/>
    <mergeCell ref="A219:M219"/>
    <mergeCell ref="A220:A221"/>
    <mergeCell ref="B220:M220"/>
    <mergeCell ref="B221:M221"/>
    <mergeCell ref="A222:A224"/>
    <mergeCell ref="B222:B224"/>
    <mergeCell ref="I222:I224"/>
    <mergeCell ref="J222:J224"/>
    <mergeCell ref="L222:L224"/>
    <mergeCell ref="M222:M224"/>
    <mergeCell ref="A225:A227"/>
    <mergeCell ref="B225:B227"/>
    <mergeCell ref="I225:I227"/>
    <mergeCell ref="J225:J227"/>
    <mergeCell ref="L225:L227"/>
    <mergeCell ref="M225:M227"/>
    <mergeCell ref="A228:A230"/>
    <mergeCell ref="B228:B230"/>
    <mergeCell ref="I228:I230"/>
    <mergeCell ref="J228:J230"/>
    <mergeCell ref="L228:L230"/>
    <mergeCell ref="M228:M230"/>
    <mergeCell ref="A231:B233"/>
    <mergeCell ref="I231:I233"/>
    <mergeCell ref="J231:J233"/>
    <mergeCell ref="K231:K233"/>
    <mergeCell ref="L231:L233"/>
    <mergeCell ref="M231:M233"/>
    <mergeCell ref="A241:M241"/>
    <mergeCell ref="A234:B236"/>
    <mergeCell ref="I234:I236"/>
    <mergeCell ref="J234:J236"/>
    <mergeCell ref="K234:K236"/>
    <mergeCell ref="L234:L236"/>
    <mergeCell ref="M234:M236"/>
    <mergeCell ref="A239:B239"/>
    <mergeCell ref="K239:L239"/>
    <mergeCell ref="E240:F240"/>
  </mergeCells>
  <pageMargins left="0.23622047244094491" right="0.31496062992125984" top="0.51181102362204722" bottom="0.51181102362204722" header="0.23622047244094491" footer="0.23622047244094491"/>
  <pageSetup paperSize="9" scale="65" orientation="landscape" horizontalDpi="300" verticalDpi="300" r:id="rId1"/>
  <headerFooter differentFirst="1" scaleWithDoc="0" alignWithMargins="0">
    <oddHeader>&amp;C&amp;P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1699</TotalTime>
  <Application>LibreOffice/7.6.4.1$Windows_x86 LibreOffice_project/e19e193f88cd6c0525a17fb7a176ed8e6a3e2aa1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Проектная часть</vt:lpstr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266</cp:revision>
  <cp:lastPrinted>2025-08-27T06:30:25Z</cp:lastPrinted>
  <dcterms:created xsi:type="dcterms:W3CDTF">2024-09-19T13:44:15Z</dcterms:created>
  <dcterms:modified xsi:type="dcterms:W3CDTF">2025-09-04T06:59:48Z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